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24" yWindow="108" windowWidth="15600" windowHeight="11640" activeTab="3"/>
  </bookViews>
  <sheets>
    <sheet name="Cal-01" sheetId="5" r:id="rId1"/>
    <sheet name="Cal-02" sheetId="13" r:id="rId2"/>
    <sheet name="Cal-03" sheetId="14" r:id="rId3"/>
    <sheet name="Cal-04" sheetId="15" r:id="rId4"/>
  </sheets>
  <calcPr calcId="124519"/>
</workbook>
</file>

<file path=xl/calcChain.xml><?xml version="1.0" encoding="utf-8"?>
<calcChain xmlns="http://schemas.openxmlformats.org/spreadsheetml/2006/main">
  <c r="I18" i="14"/>
  <c r="I17"/>
  <c r="I16"/>
  <c r="I15"/>
  <c r="I14"/>
  <c r="I13"/>
  <c r="I12"/>
  <c r="I11"/>
  <c r="I10"/>
  <c r="I9"/>
  <c r="I8"/>
  <c r="J18"/>
  <c r="H18"/>
  <c r="K18" s="1"/>
  <c r="J17"/>
  <c r="H17"/>
  <c r="J16"/>
  <c r="H16"/>
  <c r="J15"/>
  <c r="H15"/>
  <c r="J14"/>
  <c r="H14"/>
  <c r="K14" s="1"/>
  <c r="J13"/>
  <c r="H13"/>
  <c r="J12"/>
  <c r="H12"/>
  <c r="J11"/>
  <c r="H11"/>
  <c r="J10"/>
  <c r="H10"/>
  <c r="K10" s="1"/>
  <c r="J9"/>
  <c r="H9"/>
  <c r="J8"/>
  <c r="K12" l="1"/>
  <c r="K16"/>
  <c r="K11"/>
  <c r="K13"/>
  <c r="K15"/>
  <c r="K17"/>
  <c r="K9"/>
  <c r="H8"/>
  <c r="B19"/>
  <c r="K8" l="1"/>
  <c r="J19" l="1"/>
  <c r="D7" i="15" s="1"/>
  <c r="I19" i="14"/>
  <c r="C7" i="15" s="1"/>
  <c r="K19" i="14"/>
  <c r="F7" i="15" s="1"/>
</calcChain>
</file>

<file path=xl/sharedStrings.xml><?xml version="1.0" encoding="utf-8"?>
<sst xmlns="http://schemas.openxmlformats.org/spreadsheetml/2006/main" count="91" uniqueCount="65">
  <si>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</si>
  <si>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</si>
  <si>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</si>
  <si>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</si>
  <si>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</si>
  <si>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</si>
  <si>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</si>
  <si>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</si>
  <si>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</si>
  <si>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</si>
  <si>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</si>
  <si>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</si>
  <si>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</si>
  <si>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</si>
  <si>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</si>
  <si>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</si>
  <si>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</si>
  <si>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</si>
  <si>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</si>
  <si>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</si>
  <si>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</si>
  <si>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</si>
  <si>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</si>
  <si>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</si>
  <si>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</si>
  <si>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ไม่เกี่ยวข้อง</t>
  </si>
  <si>
    <t>-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</si>
  <si>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</si>
  <si>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</si>
  <si>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</si>
  <si>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t>นอกขอบเขตโครงการ</t>
  </si>
  <si>
    <t>ปริมาณที่ลดได้</t>
  </si>
  <si>
    <t>การดำเนินโครงการ</t>
  </si>
  <si>
    <t>ปริมาณก๊าซเรือนกระจกที่ลดได้
(tCO2e)</t>
  </si>
  <si>
    <t>ปริมาณการปล่อยก๊าซเรือนกระจกจากนอกขอบเขตโครงการ
(tCO2e)</t>
  </si>
  <si>
    <t>ปริมาณการปล่อยก๊าซเรือนกระจกจากการดำเนินโครงการ
(tCO2e)</t>
  </si>
  <si>
    <r>
      <t>ปริมาณการปล่อยก๊าซเรือนกระจกจากกรณีฐาน
(tCO</t>
    </r>
    <r>
      <rPr>
        <vertAlign val="sub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charset val="222"/>
        <scheme val="minor"/>
      </rPr>
      <t>e)</t>
    </r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</si>
  <si>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Tahoma"/>
        <family val="2"/>
        <scheme val="minor"/>
      </rPr>
      <t>2</t>
    </r>
    <r>
      <rPr>
        <sz val="10"/>
        <color theme="1"/>
        <rFont val="Tahoma"/>
        <family val="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</si>
  <si>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Tahoma"/>
        <family val="2"/>
        <scheme val="minor"/>
      </rPr>
      <t>2</t>
    </r>
    <r>
      <rPr>
        <sz val="10"/>
        <color theme="1"/>
        <rFont val="Tahoma"/>
        <family val="2"/>
        <scheme val="minor"/>
      </rPr>
      <t>e)</t>
    </r>
  </si>
  <si>
    <r>
      <t>ปริมาณการลด
การปล่อยก๊าซ
เรือนกระจก
(kgCO</t>
    </r>
    <r>
      <rPr>
        <vertAlign val="subscript"/>
        <sz val="10"/>
        <color theme="1"/>
        <rFont val="Tahoma"/>
        <family val="2"/>
        <scheme val="minor"/>
      </rPr>
      <t>2</t>
    </r>
    <r>
      <rPr>
        <sz val="10"/>
        <color theme="1"/>
        <rFont val="Tahoma"/>
        <family val="2"/>
        <scheme val="minor"/>
      </rPr>
      <t>e)</t>
    </r>
  </si>
  <si>
    <t>Cal-01</t>
  </si>
  <si>
    <t>Cal-02</t>
  </si>
  <si>
    <t>Cal-03</t>
  </si>
  <si>
    <t>Cal-04</t>
  </si>
  <si>
    <t>การผลิตปุ๋ยหมักจากขยะอินทรีย์</t>
  </si>
  <si>
    <t>กิจกรรมที่รวบรวมขยะอินทรีย์ไปทำปุ๋ยหมักโดยใช้กระบวนการย่อยสลายแบบใช้อากาศ เพื่อนำปุ๋ยไปใช้ประโยชน์ทางการเกษตร</t>
  </si>
  <si>
    <t>การจัดการของเสีย</t>
  </si>
  <si>
    <t>ลดการปล่อยก๊าซมีเทนที่เกิดจากการหลุมฝังกลบสู่บรรยากาศ</t>
  </si>
  <si>
    <t>1. เป็นนำขยะอินทรีย์ไปผลิตเป็นปุ๋ยหมักขนาดเล็ก โดยไม่ใช้ไฟฟ้าและเชื้อเพลิงในกระบวนการผลิตปุ๋ย
2. ไม่มีการคิดการรั่วไหลที่เกิดจากการดำเนินโครงการ</t>
  </si>
  <si>
    <r>
      <t>CH</t>
    </r>
    <r>
      <rPr>
        <vertAlign val="subscript"/>
        <sz val="11"/>
        <color theme="1"/>
        <rFont val="Tahoma"/>
        <family val="2"/>
        <scheme val="minor"/>
      </rPr>
      <t xml:space="preserve">4 </t>
    </r>
    <r>
      <rPr>
        <sz val="11"/>
        <color theme="1"/>
        <rFont val="Tahoma"/>
        <family val="2"/>
        <scheme val="minor"/>
      </rPr>
      <t>และ N</t>
    </r>
    <r>
      <rPr>
        <vertAlign val="sub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scheme val="minor"/>
      </rPr>
      <t>O</t>
    </r>
  </si>
  <si>
    <t>การปล่อยก๊าซจากกระบวนการหมักปุ๋ย</t>
  </si>
  <si>
    <t>การปล่อยก๊าซมีเทนและไนตรัสออกไซด์จากการดำเนินโครงการ</t>
  </si>
  <si>
    <t>ไม้</t>
  </si>
  <si>
    <t>กระดาษ</t>
  </si>
  <si>
    <t>สิ่งทอ</t>
  </si>
  <si>
    <t>กิ่งไม้และใบไม้</t>
  </si>
  <si>
    <t>สัดส่วนโดยน้ำหนักขององค์ประกอบในขยะอินทรีย์ (%)</t>
  </si>
  <si>
    <t>เศษอาหาร</t>
  </si>
  <si>
    <t>ชุมชนบ้าน</t>
  </si>
  <si>
    <t>LESS-WM-03
version: 02</t>
  </si>
  <si>
    <t>น้ำหนักเปียกของ
ขยะทั้งหมด
(กิโลกรัม)</t>
  </si>
  <si>
    <r>
      <t xml:space="preserve">หมายเหตุ:  </t>
    </r>
    <r>
      <rPr>
        <sz val="10"/>
        <rFont val="Tahoma"/>
        <family val="2"/>
        <scheme val="minor"/>
      </rPr>
      <t>พิจารณาการปล่อยก๊าซเรือนกระจกในกรณีฐานสำหรับการฝังกลบในหลุมที่ไม่มีระบบจัดการ</t>
    </r>
  </si>
  <si>
    <r>
      <t>CO</t>
    </r>
    <r>
      <rPr>
        <vertAlign val="sub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scheme val="minor"/>
      </rPr>
      <t xml:space="preserve"> และ CH</t>
    </r>
    <r>
      <rPr>
        <vertAlign val="subscript"/>
        <sz val="11"/>
        <color theme="1"/>
        <rFont val="Tahoma"/>
        <family val="2"/>
        <scheme val="minor"/>
      </rPr>
      <t>4</t>
    </r>
  </si>
  <si>
    <t>การปล่อยก๊าซจากหลุมฝังกลบและการใช้ปุ๋ยเคมี</t>
  </si>
  <si>
    <t>การปล่อยก๊าซคาร์บอนไดออกไซด์
และมีเทนจากกรณีฐาน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</si>
</sst>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0.000000"/>
    <numFmt numFmtId="188" formatCode="#,##0.000"/>
  </numFmts>
  <fonts count="23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sz val="16"/>
      <color theme="1"/>
      <name val="Tahoma"/>
      <family val="2"/>
      <charset val="222"/>
      <scheme val="minor"/>
    </font>
    <font>
      <sz val="12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rgb="FF0070C0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i/>
      <sz val="11"/>
      <color rgb="FFFF000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vertAlign val="subscript"/>
      <sz val="11"/>
      <color theme="1"/>
      <name val="Tahoma"/>
      <family val="2"/>
      <scheme val="minor"/>
    </font>
    <font>
      <sz val="10"/>
      <color rgb="FFFF0000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vertAlign val="subscript"/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1"/>
      <color rgb="FFFF0000"/>
      <name val="Tahoma"/>
      <family val="2"/>
      <scheme val="minor"/>
    </font>
    <font>
      <sz val="10"/>
      <color theme="1"/>
      <name val="Tahoma"/>
      <family val="2"/>
    </font>
    <font>
      <sz val="11"/>
      <name val="Tahoma"/>
      <family val="2"/>
      <scheme val="minor"/>
    </font>
    <font>
      <sz val="10"/>
      <color rgb="FFFF0000"/>
      <name val="Tahoma"/>
      <family val="2"/>
    </font>
    <font>
      <sz val="10"/>
      <name val="Tahoma"/>
      <family val="2"/>
      <charset val="222"/>
      <scheme val="minor"/>
    </font>
    <font>
      <b/>
      <sz val="10"/>
      <name val="Tahoma"/>
      <family val="2"/>
      <charset val="222"/>
      <scheme val="minor"/>
    </font>
    <font>
      <sz val="10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</cellStyleXfs>
  <cellXfs count="145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6" fillId="0" borderId="22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0" xfId="0" applyFill="1"/>
    <xf numFmtId="0" fontId="0" fillId="2" borderId="3" xfId="0" applyFill="1" applyBorder="1"/>
    <xf numFmtId="0" fontId="0" fillId="2" borderId="4" xfId="0" applyFill="1" applyBorder="1"/>
    <xf numFmtId="0" fontId="2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 applyBorder="1"/>
    <xf numFmtId="0" fontId="0" fillId="0" borderId="0" xfId="0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  <xf numFmtId="0" fontId="1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0" borderId="0" xfId="0" applyFont="1" applyBorder="1"/>
    <xf numFmtId="0" fontId="7" fillId="0" borderId="0" xfId="0" applyFont="1" applyFill="1" applyBorder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188" fontId="2" fillId="0" borderId="1" xfId="2" applyNumberFormat="1" applyFont="1" applyFill="1" applyBorder="1" applyAlignment="1">
      <alignment horizontal="center" vertical="center"/>
    </xf>
    <xf numFmtId="188" fontId="2" fillId="0" borderId="1" xfId="0" applyNumberFormat="1" applyFont="1" applyFill="1" applyBorder="1" applyAlignment="1">
      <alignment horizontal="center" vertical="center"/>
    </xf>
    <xf numFmtId="14" fontId="6" fillId="0" borderId="22" xfId="0" applyNumberFormat="1" applyFont="1" applyBorder="1" applyAlignment="1" applyProtection="1">
      <alignment horizontal="center"/>
      <protection locked="0"/>
    </xf>
    <xf numFmtId="0" fontId="0" fillId="0" borderId="25" xfId="0" applyBorder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0" fontId="19" fillId="0" borderId="24" xfId="0" applyFont="1" applyBorder="1" applyAlignment="1" applyProtection="1">
      <alignment horizontal="center" vertical="center"/>
      <protection locked="0"/>
    </xf>
    <xf numFmtId="0" fontId="17" fillId="0" borderId="24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left" vertical="center"/>
      <protection locked="0"/>
    </xf>
    <xf numFmtId="1" fontId="12" fillId="0" borderId="1" xfId="0" applyNumberFormat="1" applyFont="1" applyBorder="1" applyAlignment="1" applyProtection="1">
      <alignment horizontal="center" vertical="center"/>
      <protection locked="0"/>
    </xf>
    <xf numFmtId="187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/>
    </xf>
    <xf numFmtId="2" fontId="20" fillId="0" borderId="1" xfId="0" applyNumberFormat="1" applyFont="1" applyBorder="1" applyAlignment="1" applyProtection="1">
      <alignment horizontal="center" vertical="center"/>
    </xf>
    <xf numFmtId="2" fontId="20" fillId="0" borderId="22" xfId="0" applyNumberFormat="1" applyFont="1" applyFill="1" applyBorder="1" applyAlignment="1" applyProtection="1">
      <alignment horizontal="center" vertical="center"/>
    </xf>
    <xf numFmtId="1" fontId="20" fillId="2" borderId="1" xfId="0" applyNumberFormat="1" applyFont="1" applyFill="1" applyBorder="1" applyAlignment="1" applyProtection="1">
      <alignment horizontal="center" vertical="center"/>
    </xf>
    <xf numFmtId="0" fontId="21" fillId="2" borderId="24" xfId="0" applyFont="1" applyFill="1" applyBorder="1" applyAlignment="1">
      <alignment horizontal="center" vertical="center"/>
    </xf>
    <xf numFmtId="1" fontId="21" fillId="2" borderId="1" xfId="0" applyNumberFormat="1" applyFont="1" applyFill="1" applyBorder="1" applyAlignment="1" applyProtection="1">
      <alignment horizontal="center" vertical="center"/>
    </xf>
    <xf numFmtId="2" fontId="21" fillId="2" borderId="1" xfId="0" applyNumberFormat="1" applyFont="1" applyFill="1" applyBorder="1" applyAlignment="1" applyProtection="1">
      <alignment horizontal="center" vertical="center"/>
    </xf>
    <xf numFmtId="2" fontId="21" fillId="2" borderId="22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/>
      <protection locked="0"/>
    </xf>
    <xf numFmtId="1" fontId="21" fillId="0" borderId="0" xfId="0" applyNumberFormat="1" applyFont="1" applyFill="1" applyBorder="1" applyAlignment="1" applyProtection="1">
      <alignment horizontal="center" vertical="center"/>
    </xf>
    <xf numFmtId="1" fontId="20" fillId="0" borderId="0" xfId="0" applyNumberFormat="1" applyFont="1" applyFill="1" applyBorder="1" applyAlignment="1" applyProtection="1">
      <alignment horizontal="center" vertical="center"/>
    </xf>
    <xf numFmtId="2" fontId="21" fillId="0" borderId="0" xfId="0" applyNumberFormat="1" applyFont="1" applyFill="1" applyBorder="1" applyAlignment="1" applyProtection="1">
      <alignment horizontal="center" vertical="center"/>
    </xf>
    <xf numFmtId="2" fontId="21" fillId="0" borderId="6" xfId="0" applyNumberFormat="1" applyFont="1" applyFill="1" applyBorder="1" applyAlignment="1" applyProtection="1">
      <alignment horizontal="center" vertical="center"/>
    </xf>
    <xf numFmtId="0" fontId="2" fillId="0" borderId="7" xfId="3" applyFont="1" applyFill="1" applyBorder="1" applyAlignment="1">
      <alignment horizontal="left"/>
    </xf>
    <xf numFmtId="0" fontId="0" fillId="0" borderId="9" xfId="0" applyFill="1" applyBorder="1"/>
    <xf numFmtId="0" fontId="21" fillId="0" borderId="5" xfId="0" applyFont="1" applyFill="1" applyBorder="1" applyAlignment="1">
      <alignment horizontal="left" vertical="center"/>
    </xf>
    <xf numFmtId="3" fontId="12" fillId="0" borderId="1" xfId="0" applyNumberFormat="1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/>
      <protection locked="0"/>
    </xf>
    <xf numFmtId="0" fontId="18" fillId="0" borderId="12" xfId="0" applyFont="1" applyBorder="1" applyAlignment="1" applyProtection="1">
      <alignment horizontal="center" vertical="center"/>
      <protection locked="0"/>
    </xf>
    <xf numFmtId="0" fontId="18" fillId="0" borderId="13" xfId="0" applyFont="1" applyBorder="1" applyAlignment="1" applyProtection="1">
      <alignment horizontal="center" vertical="center"/>
      <protection locked="0"/>
    </xf>
    <xf numFmtId="0" fontId="18" fillId="0" borderId="14" xfId="0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 applyProtection="1">
      <alignment horizontal="center" vertical="center"/>
      <protection locked="0"/>
    </xf>
    <xf numFmtId="0" fontId="18" fillId="0" borderId="15" xfId="0" applyFont="1" applyBorder="1" applyAlignment="1" applyProtection="1">
      <alignment horizontal="center" vertical="center"/>
      <protection locked="0"/>
    </xf>
    <xf numFmtId="0" fontId="18" fillId="0" borderId="16" xfId="0" applyFont="1" applyBorder="1" applyAlignment="1" applyProtection="1">
      <alignment horizontal="center" vertical="center"/>
      <protection locked="0"/>
    </xf>
    <xf numFmtId="0" fontId="18" fillId="0" borderId="2" xfId="0" applyFont="1" applyBorder="1" applyAlignment="1" applyProtection="1">
      <alignment horizontal="center" vertical="center"/>
      <protection locked="0"/>
    </xf>
    <xf numFmtId="0" fontId="18" fillId="0" borderId="17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</cellXfs>
  <cellStyles count="4">
    <cellStyle name="Comma" xfId="2" builtinId="3"/>
    <cellStyle name="Normal" xfId="0" builtinId="0"/>
    <cellStyle name="Normal 2" xfId="3"/>
    <cellStyle name="เครื่องหมายจุลภา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style val="8"/>
  <c:chart>
    <c:autoTitleDeleted val="1"/>
    <c:view3D>
      <c:rAngAx val="1"/>
    </c:view3D>
    <c:sideWall>
      <c:spPr>
        <a:ln>
          <a:solidFill>
            <a:schemeClr val="bg1">
              <a:lumMod val="75000"/>
            </a:schemeClr>
          </a:solidFill>
        </a:ln>
      </c:spPr>
    </c:sideWall>
    <c:backWall>
      <c:spPr>
        <a:ln>
          <a:solidFill>
            <a:schemeClr val="bg1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6.5069867461954103E-2"/>
          <c:y val="6.4856054547373809E-2"/>
          <c:w val="0.9349301772061106"/>
          <c:h val="0.78180275908418062"/>
        </c:manualLayout>
      </c:layout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#,##0.000</c:formatCode>
                <c:ptCount val="4"/>
                <c:pt idx="0">
                  <c:v>3.5554380000000001</c:v>
                </c:pt>
                <c:pt idx="1">
                  <c:v>0.13152</c:v>
                </c:pt>
                <c:pt idx="2" formatCode="General">
                  <c:v>0</c:v>
                </c:pt>
                <c:pt idx="3">
                  <c:v>3.423918</c:v>
                </c:pt>
              </c:numCache>
            </c:numRef>
          </c:val>
        </c:ser>
        <c:shape val="box"/>
        <c:axId val="66595456"/>
        <c:axId val="92517120"/>
        <c:axId val="0"/>
      </c:bar3DChart>
      <c:catAx>
        <c:axId val="66595456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 sz="1200"/>
            </a:pPr>
            <a:endParaRPr lang="th-TH"/>
          </a:p>
        </c:txPr>
        <c:crossAx val="92517120"/>
        <c:crosses val="autoZero"/>
        <c:auto val="1"/>
        <c:lblAlgn val="ctr"/>
        <c:lblOffset val="100"/>
      </c:catAx>
      <c:valAx>
        <c:axId val="9251712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 sz="1200" b="0"/>
                </a:pPr>
                <a:r>
                  <a:rPr lang="en-US" sz="1200" b="0"/>
                  <a:t>tCO2</a:t>
                </a:r>
                <a:r>
                  <a:rPr lang="en-US" sz="1200" b="0" baseline="-25000"/>
                  <a:t>e</a:t>
                </a:r>
              </a:p>
            </c:rich>
          </c:tx>
          <c:layout>
            <c:manualLayout>
              <c:xMode val="edge"/>
              <c:yMode val="edge"/>
              <c:x val="2.4745602451867452E-2"/>
              <c:y val="0.44087513282293"/>
            </c:manualLayout>
          </c:layout>
        </c:title>
        <c:numFmt formatCode="#,##0.000" sourceLinked="1"/>
        <c:majorTickMark val="none"/>
        <c:tickLblPos val="nextTo"/>
        <c:txPr>
          <a:bodyPr/>
          <a:lstStyle/>
          <a:p>
            <a:pPr>
              <a:defRPr lang="en-US" sz="1050"/>
            </a:pPr>
            <a:endParaRPr lang="th-TH"/>
          </a:p>
        </c:txPr>
        <c:crossAx val="66595456"/>
        <c:crosses val="autoZero"/>
        <c:crossBetween val="between"/>
      </c:valAx>
    </c:plotArea>
    <c:plotVisOnly val="1"/>
    <c:dispBlanksAs val="gap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180976</xdr:rowOff>
    </xdr:from>
    <xdr:to>
      <xdr:col>1</xdr:col>
      <xdr:colOff>1</xdr:colOff>
      <xdr:row>3</xdr:row>
      <xdr:rowOff>64410</xdr:rowOff>
    </xdr:to>
    <xdr:pic>
      <xdr:nvPicPr>
        <xdr:cNvPr id="2" name="Picture 1" descr="LOGO-LESS fin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180976"/>
          <a:ext cx="819150" cy="797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180976</xdr:rowOff>
    </xdr:from>
    <xdr:to>
      <xdr:col>1</xdr:col>
      <xdr:colOff>1</xdr:colOff>
      <xdr:row>3</xdr:row>
      <xdr:rowOff>64410</xdr:rowOff>
    </xdr:to>
    <xdr:pic>
      <xdr:nvPicPr>
        <xdr:cNvPr id="2" name="Picture 1" descr="LOGO-LESS fin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180976"/>
          <a:ext cx="819150" cy="7978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180976</xdr:rowOff>
    </xdr:from>
    <xdr:to>
      <xdr:col>1</xdr:col>
      <xdr:colOff>1</xdr:colOff>
      <xdr:row>3</xdr:row>
      <xdr:rowOff>64410</xdr:rowOff>
    </xdr:to>
    <xdr:pic>
      <xdr:nvPicPr>
        <xdr:cNvPr id="2" name="Picture 1" descr="LOGO-LESS fin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180976"/>
          <a:ext cx="819150" cy="7978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180976</xdr:rowOff>
    </xdr:from>
    <xdr:to>
      <xdr:col>1</xdr:col>
      <xdr:colOff>1</xdr:colOff>
      <xdr:row>3</xdr:row>
      <xdr:rowOff>64410</xdr:rowOff>
    </xdr:to>
    <xdr:pic>
      <xdr:nvPicPr>
        <xdr:cNvPr id="2" name="Picture 1" descr="LOGO-LESS fin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180976"/>
          <a:ext cx="819150" cy="797834"/>
        </a:xfrm>
        <a:prstGeom prst="rect">
          <a:avLst/>
        </a:prstGeom>
      </xdr:spPr>
    </xdr:pic>
    <xdr:clientData/>
  </xdr:twoCellAnchor>
  <xdr:twoCellAnchor>
    <xdr:from>
      <xdr:col>0</xdr:col>
      <xdr:colOff>287655</xdr:colOff>
      <xdr:row>7</xdr:row>
      <xdr:rowOff>230504</xdr:rowOff>
    </xdr:from>
    <xdr:to>
      <xdr:col>7</xdr:col>
      <xdr:colOff>1904</xdr:colOff>
      <xdr:row>19</xdr:row>
      <xdr:rowOff>7619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1"/>
  <sheetViews>
    <sheetView view="pageLayout" topLeftCell="A10" workbookViewId="0">
      <selection activeCell="C3" sqref="C3:J3"/>
    </sheetView>
  </sheetViews>
  <sheetFormatPr defaultRowHeight="13.8"/>
  <cols>
    <col min="1" max="1" width="10.796875" customWidth="1"/>
    <col min="2" max="2" width="14" customWidth="1"/>
    <col min="5" max="5" width="4.796875" customWidth="1"/>
    <col min="6" max="6" width="16.19921875" customWidth="1"/>
    <col min="7" max="7" width="12.69921875" customWidth="1"/>
    <col min="10" max="10" width="7.69921875" customWidth="1"/>
    <col min="11" max="11" width="8.19921875" customWidth="1"/>
    <col min="12" max="12" width="10.69921875" customWidth="1"/>
  </cols>
  <sheetData>
    <row r="1" spans="1:13" ht="33" customHeight="1">
      <c r="A1" s="86"/>
      <c r="B1" s="90" t="s">
        <v>0</v>
      </c>
      <c r="C1" s="90"/>
      <c r="D1" s="90"/>
      <c r="E1" s="90"/>
      <c r="F1" s="90"/>
      <c r="G1" s="90"/>
      <c r="H1" s="90"/>
      <c r="I1" s="90"/>
      <c r="J1" s="90"/>
      <c r="K1" s="71" t="s">
        <v>59</v>
      </c>
      <c r="L1" s="72"/>
    </row>
    <row r="2" spans="1:13" ht="19.8" customHeight="1">
      <c r="A2" s="87"/>
      <c r="B2" s="9" t="s">
        <v>5</v>
      </c>
      <c r="C2" s="73" t="s">
        <v>44</v>
      </c>
      <c r="D2" s="74"/>
      <c r="E2" s="74"/>
      <c r="F2" s="74"/>
      <c r="G2" s="74"/>
      <c r="H2" s="74"/>
      <c r="I2" s="74"/>
      <c r="J2" s="75"/>
      <c r="K2" s="8" t="s">
        <v>1</v>
      </c>
      <c r="L2" s="11">
        <v>1</v>
      </c>
    </row>
    <row r="3" spans="1:13" ht="19.8" customHeight="1">
      <c r="A3" s="87"/>
      <c r="B3" s="8" t="s">
        <v>3</v>
      </c>
      <c r="C3" s="112"/>
      <c r="D3" s="112"/>
      <c r="E3" s="112"/>
      <c r="F3" s="112"/>
      <c r="G3" s="112"/>
      <c r="H3" s="112"/>
      <c r="I3" s="112"/>
      <c r="J3" s="112"/>
      <c r="K3" s="8" t="s">
        <v>2</v>
      </c>
      <c r="L3" s="52"/>
    </row>
    <row r="4" spans="1:13" ht="19.8" customHeight="1">
      <c r="A4" s="88"/>
      <c r="B4" s="8" t="s">
        <v>4</v>
      </c>
      <c r="C4" s="112"/>
      <c r="D4" s="112"/>
      <c r="E4" s="112"/>
      <c r="F4" s="112"/>
      <c r="G4" s="112"/>
      <c r="H4" s="112"/>
      <c r="I4" s="112"/>
      <c r="J4" s="112"/>
      <c r="K4" s="8" t="s">
        <v>6</v>
      </c>
      <c r="L4" s="12" t="s">
        <v>40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78" t="s">
        <v>27</v>
      </c>
      <c r="C6" s="78"/>
      <c r="D6" s="78"/>
      <c r="E6" s="78"/>
      <c r="F6" s="79" t="s">
        <v>46</v>
      </c>
      <c r="G6" s="80"/>
      <c r="H6" s="80"/>
      <c r="I6" s="80"/>
      <c r="J6" s="80"/>
      <c r="K6" s="3"/>
      <c r="L6" s="4"/>
    </row>
    <row r="7" spans="1:13" ht="35.25" customHeight="1">
      <c r="A7" s="2"/>
      <c r="B7" s="78" t="s">
        <v>16</v>
      </c>
      <c r="C7" s="78"/>
      <c r="D7" s="78"/>
      <c r="E7" s="78"/>
      <c r="F7" s="81" t="s">
        <v>45</v>
      </c>
      <c r="G7" s="82"/>
      <c r="H7" s="82"/>
      <c r="I7" s="82"/>
      <c r="J7" s="83"/>
      <c r="K7" s="3"/>
      <c r="L7" s="4"/>
    </row>
    <row r="8" spans="1:13" ht="45.75" customHeight="1">
      <c r="A8" s="2"/>
      <c r="B8" s="78" t="s">
        <v>17</v>
      </c>
      <c r="C8" s="78"/>
      <c r="D8" s="78"/>
      <c r="E8" s="78"/>
      <c r="F8" s="84" t="s">
        <v>47</v>
      </c>
      <c r="G8" s="85"/>
      <c r="H8" s="85"/>
      <c r="I8" s="85"/>
      <c r="J8" s="85"/>
      <c r="K8" s="3"/>
      <c r="L8" s="4"/>
    </row>
    <row r="9" spans="1:13" ht="61.5" customHeight="1">
      <c r="A9" s="2"/>
      <c r="B9" s="78" t="s">
        <v>18</v>
      </c>
      <c r="C9" s="78"/>
      <c r="D9" s="78"/>
      <c r="E9" s="78"/>
      <c r="F9" s="84" t="s">
        <v>48</v>
      </c>
      <c r="G9" s="85"/>
      <c r="H9" s="85"/>
      <c r="I9" s="85"/>
      <c r="J9" s="85"/>
      <c r="K9" s="3"/>
      <c r="L9" s="4"/>
    </row>
    <row r="10" spans="1:13" ht="19.8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77"/>
      <c r="C11" s="77"/>
      <c r="D11" s="77"/>
      <c r="E11" s="77"/>
      <c r="F11" s="25" t="s">
        <v>23</v>
      </c>
      <c r="G11" s="25" t="s">
        <v>24</v>
      </c>
      <c r="H11" s="89" t="s">
        <v>19</v>
      </c>
      <c r="I11" s="89"/>
      <c r="J11" s="89"/>
      <c r="K11" s="3"/>
      <c r="L11" s="4"/>
    </row>
    <row r="12" spans="1:13" ht="52.5" customHeight="1">
      <c r="A12" s="2"/>
      <c r="B12" s="79" t="s">
        <v>20</v>
      </c>
      <c r="C12" s="79"/>
      <c r="D12" s="79"/>
      <c r="E12" s="79"/>
      <c r="F12" s="70" t="s">
        <v>63</v>
      </c>
      <c r="G12" s="55" t="s">
        <v>62</v>
      </c>
      <c r="H12" s="76" t="s">
        <v>64</v>
      </c>
      <c r="I12" s="76"/>
      <c r="J12" s="76"/>
      <c r="K12" s="3"/>
      <c r="L12" s="4"/>
    </row>
    <row r="13" spans="1:13" ht="44.25" customHeight="1">
      <c r="A13" s="2"/>
      <c r="B13" s="79" t="s">
        <v>21</v>
      </c>
      <c r="C13" s="79"/>
      <c r="D13" s="79"/>
      <c r="E13" s="79"/>
      <c r="F13" s="54" t="s">
        <v>50</v>
      </c>
      <c r="G13" s="55" t="s">
        <v>49</v>
      </c>
      <c r="H13" s="76" t="s">
        <v>51</v>
      </c>
      <c r="I13" s="76"/>
      <c r="J13" s="76"/>
      <c r="K13" s="3"/>
      <c r="L13" s="4"/>
    </row>
    <row r="14" spans="1:13" ht="19.8" customHeight="1">
      <c r="A14" s="2"/>
      <c r="B14" s="79" t="s">
        <v>22</v>
      </c>
      <c r="C14" s="79"/>
      <c r="D14" s="79"/>
      <c r="E14" s="79"/>
      <c r="F14" s="47" t="s">
        <v>25</v>
      </c>
      <c r="G14" s="28" t="s">
        <v>26</v>
      </c>
      <c r="H14" s="91" t="s">
        <v>26</v>
      </c>
      <c r="I14" s="92"/>
      <c r="J14" s="92"/>
      <c r="K14" s="3"/>
      <c r="L14" s="4"/>
    </row>
    <row r="15" spans="1:13" ht="19.8" customHeight="1" thickBot="1">
      <c r="A15" s="5"/>
      <c r="B15" s="6"/>
      <c r="C15" s="6"/>
      <c r="D15" s="6"/>
      <c r="E15" s="6"/>
      <c r="F15" s="48"/>
      <c r="G15" s="6"/>
      <c r="H15" s="6"/>
      <c r="I15" s="6"/>
      <c r="J15" s="6"/>
      <c r="K15" s="6"/>
      <c r="L15" s="7"/>
    </row>
    <row r="16" spans="1:13" ht="19.8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9.8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9.8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19.8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9.8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3" ht="19.8" customHeight="1">
      <c r="A21" s="3"/>
      <c r="B21" s="26"/>
      <c r="C21" s="26"/>
      <c r="D21" s="26"/>
      <c r="E21" s="26"/>
      <c r="F21" s="27"/>
      <c r="G21" s="27"/>
      <c r="H21" s="27"/>
      <c r="I21" s="27"/>
      <c r="J21" s="27"/>
      <c r="K21" s="27"/>
      <c r="L21" s="3"/>
      <c r="M21" s="3"/>
    </row>
    <row r="22" spans="1:13" ht="19.8" customHeight="1">
      <c r="A22" s="3"/>
      <c r="B22" s="26"/>
      <c r="C22" s="26"/>
      <c r="D22" s="26"/>
      <c r="E22" s="26"/>
      <c r="F22" s="27"/>
      <c r="G22" s="27"/>
      <c r="H22" s="27"/>
      <c r="I22" s="27"/>
      <c r="J22" s="27"/>
      <c r="K22" s="27"/>
      <c r="L22" s="3"/>
      <c r="M22" s="3"/>
    </row>
    <row r="23" spans="1:13" ht="19.8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9.8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9.8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9.8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9.8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9.8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4"/>
    </row>
    <row r="29" spans="1:13" ht="19.8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4"/>
    </row>
    <row r="30" spans="1:13" ht="19.8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4"/>
    </row>
    <row r="31" spans="1:13" ht="19.8" customHeight="1">
      <c r="A31" s="16"/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4"/>
    </row>
    <row r="32" spans="1:13" ht="19.8" customHeight="1">
      <c r="A32" s="16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4"/>
    </row>
    <row r="33" spans="1:12" ht="19.8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"/>
    </row>
    <row r="34" spans="1:12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4"/>
    </row>
    <row r="35" spans="1:12">
      <c r="A35" s="16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4"/>
    </row>
    <row r="36" spans="1:12">
      <c r="A36" s="16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4"/>
    </row>
    <row r="37" spans="1:12">
      <c r="A37" s="16"/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4"/>
    </row>
    <row r="38" spans="1:12">
      <c r="A38" s="16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4"/>
    </row>
    <row r="39" spans="1:12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4"/>
    </row>
    <row r="40" spans="1:12">
      <c r="A40" s="16"/>
      <c r="B40" s="35"/>
      <c r="C40" s="16"/>
      <c r="D40" s="16"/>
      <c r="E40" s="16"/>
      <c r="F40" s="16"/>
      <c r="G40" s="16"/>
      <c r="H40" s="16"/>
      <c r="I40" s="16"/>
      <c r="J40" s="16"/>
      <c r="K40" s="16"/>
      <c r="L40" s="4"/>
    </row>
    <row r="41" spans="1:12">
      <c r="A41" s="16"/>
      <c r="B41" s="35"/>
      <c r="C41" s="16"/>
      <c r="D41" s="16"/>
      <c r="E41" s="16"/>
      <c r="F41" s="16"/>
      <c r="G41" s="16"/>
      <c r="H41" s="16"/>
      <c r="I41" s="16"/>
      <c r="J41" s="16"/>
      <c r="K41" s="16"/>
      <c r="L41" s="4"/>
    </row>
    <row r="42" spans="1:12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4"/>
    </row>
    <row r="43" spans="1:12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4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4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4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4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4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4"/>
    </row>
    <row r="49" spans="1:1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4"/>
    </row>
    <row r="50" spans="1:1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4"/>
    </row>
    <row r="51" spans="1:1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4"/>
    </row>
    <row r="52" spans="1:1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4"/>
    </row>
    <row r="53" spans="1:1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4"/>
    </row>
    <row r="54" spans="1:1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4"/>
    </row>
    <row r="55" spans="1:1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4"/>
    </row>
    <row r="56" spans="1:1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4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4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4"/>
    </row>
    <row r="59" spans="1:1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4"/>
    </row>
    <row r="60" spans="1:1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4"/>
    </row>
    <row r="61" spans="1:1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4"/>
    </row>
    <row r="62" spans="1:1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4"/>
    </row>
    <row r="63" spans="1:1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4"/>
    </row>
    <row r="64" spans="1:1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4"/>
    </row>
    <row r="65" spans="1:1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4"/>
    </row>
    <row r="66" spans="1:1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4"/>
    </row>
    <row r="67" spans="1:1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4"/>
    </row>
    <row r="68" spans="1:1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4"/>
    </row>
    <row r="69" spans="1:1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4"/>
    </row>
    <row r="70" spans="1:12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4"/>
    </row>
    <row r="71" spans="1:12">
      <c r="A71" s="2"/>
      <c r="B71" s="3"/>
      <c r="C71" s="3"/>
      <c r="D71" s="3"/>
      <c r="E71" s="3"/>
      <c r="F71" s="3"/>
      <c r="G71" s="3"/>
      <c r="H71" s="3"/>
      <c r="I71" s="3"/>
      <c r="J71" s="3"/>
      <c r="K71" s="3"/>
      <c r="L71" s="4"/>
    </row>
    <row r="72" spans="1:12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4"/>
    </row>
    <row r="73" spans="1:12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4"/>
    </row>
    <row r="74" spans="1:12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4"/>
    </row>
    <row r="75" spans="1:12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4"/>
    </row>
    <row r="76" spans="1:12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4"/>
    </row>
    <row r="77" spans="1:12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4"/>
    </row>
    <row r="78" spans="1:12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4"/>
    </row>
    <row r="79" spans="1:12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4"/>
    </row>
    <row r="80" spans="1:12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4"/>
    </row>
    <row r="81" spans="1:12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4"/>
    </row>
    <row r="82" spans="1:12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4"/>
    </row>
    <row r="83" spans="1:12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4"/>
    </row>
    <row r="84" spans="1:12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4"/>
    </row>
    <row r="85" spans="1:12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4"/>
    </row>
    <row r="86" spans="1:12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4"/>
    </row>
    <row r="87" spans="1:12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4"/>
    </row>
    <row r="88" spans="1:12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4"/>
    </row>
    <row r="89" spans="1:12">
      <c r="A89" s="2"/>
      <c r="B89" s="3"/>
      <c r="C89" s="3"/>
      <c r="D89" s="3"/>
      <c r="E89" s="3"/>
      <c r="F89" s="3"/>
      <c r="G89" s="3"/>
      <c r="H89" s="3"/>
      <c r="I89" s="3"/>
      <c r="J89" s="3"/>
      <c r="K89" s="3"/>
      <c r="L89" s="4"/>
    </row>
    <row r="90" spans="1:12">
      <c r="A90" s="2"/>
      <c r="B90" s="3"/>
      <c r="C90" s="3"/>
      <c r="D90" s="3"/>
      <c r="E90" s="3"/>
      <c r="F90" s="3"/>
      <c r="G90" s="3"/>
      <c r="H90" s="3"/>
      <c r="I90" s="3"/>
      <c r="J90" s="3"/>
      <c r="K90" s="3"/>
      <c r="L90" s="4"/>
    </row>
    <row r="91" spans="1:12">
      <c r="A91" s="2"/>
      <c r="B91" s="3"/>
      <c r="C91" s="3"/>
      <c r="D91" s="3"/>
      <c r="E91" s="3"/>
      <c r="F91" s="3"/>
      <c r="G91" s="3"/>
      <c r="H91" s="3"/>
      <c r="I91" s="3"/>
      <c r="J91" s="3"/>
      <c r="K91" s="3"/>
      <c r="L91" s="4"/>
    </row>
    <row r="92" spans="1:12">
      <c r="A92" s="2"/>
      <c r="B92" s="3"/>
      <c r="C92" s="3"/>
      <c r="D92" s="3"/>
      <c r="E92" s="3"/>
      <c r="F92" s="3"/>
      <c r="G92" s="3"/>
      <c r="H92" s="3"/>
      <c r="I92" s="3"/>
      <c r="J92" s="3"/>
      <c r="K92" s="3"/>
      <c r="L92" s="4"/>
    </row>
    <row r="93" spans="1:12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4"/>
    </row>
    <row r="94" spans="1:12">
      <c r="A94" s="2"/>
      <c r="B94" s="3"/>
      <c r="C94" s="3"/>
      <c r="D94" s="3"/>
      <c r="E94" s="3"/>
      <c r="F94" s="3"/>
      <c r="G94" s="3"/>
      <c r="H94" s="3"/>
      <c r="I94" s="3"/>
      <c r="J94" s="3"/>
      <c r="K94" s="3"/>
      <c r="L94" s="4"/>
    </row>
    <row r="95" spans="1:12">
      <c r="A95" s="2"/>
      <c r="B95" s="3"/>
      <c r="C95" s="3"/>
      <c r="D95" s="3"/>
      <c r="E95" s="3"/>
      <c r="F95" s="3"/>
      <c r="G95" s="3"/>
      <c r="H95" s="3"/>
      <c r="I95" s="3"/>
      <c r="J95" s="3"/>
      <c r="K95" s="3"/>
      <c r="L95" s="4"/>
    </row>
    <row r="96" spans="1:12">
      <c r="A96" s="2"/>
      <c r="B96" s="3"/>
      <c r="C96" s="3"/>
      <c r="D96" s="3"/>
      <c r="E96" s="3"/>
      <c r="F96" s="3"/>
      <c r="G96" s="3"/>
      <c r="H96" s="3"/>
      <c r="I96" s="3"/>
      <c r="J96" s="3"/>
      <c r="K96" s="3"/>
      <c r="L96" s="4"/>
    </row>
    <row r="97" spans="1:12">
      <c r="A97" s="2"/>
      <c r="B97" s="3"/>
      <c r="C97" s="3"/>
      <c r="D97" s="3"/>
      <c r="E97" s="3"/>
      <c r="F97" s="3"/>
      <c r="G97" s="3"/>
      <c r="H97" s="3"/>
      <c r="I97" s="3"/>
      <c r="J97" s="3"/>
      <c r="K97" s="3"/>
      <c r="L97" s="4"/>
    </row>
    <row r="98" spans="1:12">
      <c r="A98" s="2"/>
      <c r="B98" s="3"/>
      <c r="C98" s="3"/>
      <c r="D98" s="3"/>
      <c r="E98" s="3"/>
      <c r="F98" s="3"/>
      <c r="G98" s="3"/>
      <c r="H98" s="3"/>
      <c r="I98" s="3"/>
      <c r="J98" s="3"/>
      <c r="K98" s="3"/>
      <c r="L98" s="4"/>
    </row>
    <row r="99" spans="1:12">
      <c r="A99" s="2"/>
      <c r="B99" s="3"/>
      <c r="C99" s="3"/>
      <c r="D99" s="3"/>
      <c r="E99" s="3"/>
      <c r="F99" s="3"/>
      <c r="G99" s="3"/>
      <c r="H99" s="3"/>
      <c r="I99" s="3"/>
      <c r="J99" s="3"/>
      <c r="K99" s="3"/>
      <c r="L99" s="4"/>
    </row>
    <row r="100" spans="1:12">
      <c r="A100" s="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4"/>
    </row>
    <row r="101" spans="1:12" ht="14.4" thickBot="1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7"/>
    </row>
  </sheetData>
  <sheetProtection password="CC3D" sheet="1" objects="1" scenarios="1"/>
  <mergeCells count="22">
    <mergeCell ref="A1:A4"/>
    <mergeCell ref="B12:E12"/>
    <mergeCell ref="B13:E13"/>
    <mergeCell ref="B14:E14"/>
    <mergeCell ref="H11:J11"/>
    <mergeCell ref="B1:J1"/>
    <mergeCell ref="H13:J13"/>
    <mergeCell ref="H14:J14"/>
    <mergeCell ref="K1:L1"/>
    <mergeCell ref="C3:J3"/>
    <mergeCell ref="C4:J4"/>
    <mergeCell ref="C2:J2"/>
    <mergeCell ref="H12:J12"/>
    <mergeCell ref="B11:E11"/>
    <mergeCell ref="B6:E6"/>
    <mergeCell ref="B7:E7"/>
    <mergeCell ref="B8:E8"/>
    <mergeCell ref="B9:E9"/>
    <mergeCell ref="F6:J6"/>
    <mergeCell ref="F7:J7"/>
    <mergeCell ref="F8:J8"/>
    <mergeCell ref="F9:J9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1"/>
  <sheetViews>
    <sheetView view="pageLayout" topLeftCell="A7" workbookViewId="0">
      <selection activeCell="B17" sqref="B17:K22"/>
    </sheetView>
  </sheetViews>
  <sheetFormatPr defaultColWidth="9" defaultRowHeight="13.8"/>
  <cols>
    <col min="1" max="1" width="10.796875" style="1" customWidth="1"/>
    <col min="2" max="2" width="14" style="1" customWidth="1"/>
    <col min="3" max="9" width="9" style="1"/>
    <col min="10" max="10" width="5.69921875" style="1" customWidth="1"/>
    <col min="11" max="11" width="10.296875" style="1" customWidth="1"/>
    <col min="12" max="12" width="13.69921875" style="1" customWidth="1"/>
    <col min="13" max="16384" width="9" style="1"/>
  </cols>
  <sheetData>
    <row r="1" spans="1:12" ht="33" customHeight="1">
      <c r="A1" s="86"/>
      <c r="B1" s="90" t="s">
        <v>7</v>
      </c>
      <c r="C1" s="90"/>
      <c r="D1" s="90"/>
      <c r="E1" s="90"/>
      <c r="F1" s="90"/>
      <c r="G1" s="90"/>
      <c r="H1" s="90"/>
      <c r="I1" s="90"/>
      <c r="J1" s="90"/>
      <c r="K1" s="71" t="s">
        <v>59</v>
      </c>
      <c r="L1" s="72"/>
    </row>
    <row r="2" spans="1:12" ht="19.8" customHeight="1">
      <c r="A2" s="87"/>
      <c r="B2" s="9" t="s">
        <v>5</v>
      </c>
      <c r="C2" s="73" t="s">
        <v>44</v>
      </c>
      <c r="D2" s="74"/>
      <c r="E2" s="74"/>
      <c r="F2" s="74"/>
      <c r="G2" s="74"/>
      <c r="H2" s="74"/>
      <c r="I2" s="74"/>
      <c r="J2" s="75"/>
      <c r="K2" s="8" t="s">
        <v>1</v>
      </c>
      <c r="L2" s="11">
        <v>2</v>
      </c>
    </row>
    <row r="3" spans="1:12" ht="19.8" customHeight="1">
      <c r="A3" s="87"/>
      <c r="B3" s="8" t="s">
        <v>3</v>
      </c>
      <c r="C3" s="112"/>
      <c r="D3" s="112"/>
      <c r="E3" s="112"/>
      <c r="F3" s="112"/>
      <c r="G3" s="112"/>
      <c r="H3" s="112"/>
      <c r="I3" s="112"/>
      <c r="J3" s="112"/>
      <c r="K3" s="8" t="s">
        <v>2</v>
      </c>
      <c r="L3" s="52"/>
    </row>
    <row r="4" spans="1:12" ht="19.8" customHeight="1">
      <c r="A4" s="88"/>
      <c r="B4" s="8" t="s">
        <v>4</v>
      </c>
      <c r="C4" s="112"/>
      <c r="D4" s="112"/>
      <c r="E4" s="112"/>
      <c r="F4" s="112"/>
      <c r="G4" s="112"/>
      <c r="H4" s="112"/>
      <c r="I4" s="112"/>
      <c r="J4" s="112"/>
      <c r="K4" s="8" t="s">
        <v>6</v>
      </c>
      <c r="L4" s="12" t="s">
        <v>41</v>
      </c>
    </row>
    <row r="5" spans="1:12" ht="19.8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8" customHeight="1">
      <c r="A6" s="2"/>
      <c r="B6" s="93" t="s">
        <v>9</v>
      </c>
      <c r="C6" s="94"/>
      <c r="D6" s="121"/>
      <c r="E6" s="122"/>
      <c r="F6" s="122"/>
      <c r="G6" s="122"/>
      <c r="H6" s="122"/>
      <c r="I6" s="122"/>
      <c r="J6" s="122"/>
      <c r="K6" s="123"/>
      <c r="L6" s="4"/>
    </row>
    <row r="7" spans="1:12" ht="19.8" customHeight="1">
      <c r="A7" s="2"/>
      <c r="B7" s="95"/>
      <c r="C7" s="96"/>
      <c r="D7" s="124"/>
      <c r="E7" s="125"/>
      <c r="F7" s="125"/>
      <c r="G7" s="125"/>
      <c r="H7" s="125"/>
      <c r="I7" s="125"/>
      <c r="J7" s="125"/>
      <c r="K7" s="126"/>
      <c r="L7" s="4"/>
    </row>
    <row r="8" spans="1:12" ht="19.8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8" customHeight="1">
      <c r="A9" s="2"/>
      <c r="B9" s="97" t="s">
        <v>8</v>
      </c>
      <c r="C9" s="98"/>
      <c r="D9" s="127"/>
      <c r="E9" s="128"/>
      <c r="F9" s="128"/>
      <c r="G9" s="128"/>
      <c r="H9" s="128"/>
      <c r="I9" s="128"/>
      <c r="J9" s="128"/>
      <c r="K9" s="129"/>
      <c r="L9" s="4"/>
    </row>
    <row r="10" spans="1:12" ht="19.8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8" customHeight="1">
      <c r="A11" s="2"/>
      <c r="B11" s="99"/>
      <c r="C11" s="100"/>
      <c r="D11" s="130"/>
      <c r="E11" s="131"/>
      <c r="F11" s="131"/>
      <c r="G11" s="131"/>
      <c r="H11" s="131"/>
      <c r="I11" s="131"/>
      <c r="J11" s="131"/>
      <c r="K11" s="132"/>
      <c r="L11" s="4"/>
    </row>
    <row r="12" spans="1:12" ht="19.8" customHeight="1">
      <c r="A12" s="2"/>
      <c r="B12" s="101" t="s">
        <v>10</v>
      </c>
      <c r="C12" s="102"/>
      <c r="D12" s="133"/>
      <c r="E12" s="134"/>
      <c r="F12" s="134"/>
      <c r="G12" s="134"/>
      <c r="H12" s="134"/>
      <c r="I12" s="134"/>
      <c r="J12" s="134"/>
      <c r="K12" s="135"/>
      <c r="L12" s="4"/>
    </row>
    <row r="13" spans="1:12" ht="19.8" customHeight="1">
      <c r="A13" s="2"/>
      <c r="B13" s="13"/>
      <c r="C13" s="14"/>
      <c r="D13" s="136"/>
      <c r="E13" s="137"/>
      <c r="F13" s="137"/>
      <c r="G13" s="137"/>
      <c r="H13" s="137"/>
      <c r="I13" s="137"/>
      <c r="J13" s="137"/>
      <c r="K13" s="138"/>
      <c r="L13" s="4"/>
    </row>
    <row r="14" spans="1:12" ht="19.8" customHeight="1">
      <c r="A14" s="2"/>
      <c r="B14" s="29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8" customHeight="1">
      <c r="A15" s="2"/>
      <c r="B15" s="30" t="s">
        <v>28</v>
      </c>
      <c r="C15" s="31"/>
      <c r="D15" s="139"/>
      <c r="E15" s="140"/>
      <c r="F15" s="140"/>
      <c r="G15" s="140"/>
      <c r="H15" s="140"/>
      <c r="I15" s="140"/>
      <c r="J15" s="140"/>
      <c r="K15" s="141"/>
      <c r="L15" s="4"/>
    </row>
    <row r="16" spans="1:12" ht="19.8" customHeight="1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4"/>
    </row>
    <row r="17" spans="1:12" ht="19.8" customHeight="1">
      <c r="A17" s="2"/>
      <c r="B17" s="121"/>
      <c r="C17" s="122"/>
      <c r="D17" s="122"/>
      <c r="E17" s="122"/>
      <c r="F17" s="122"/>
      <c r="G17" s="122"/>
      <c r="H17" s="122"/>
      <c r="I17" s="122"/>
      <c r="J17" s="122"/>
      <c r="K17" s="123"/>
      <c r="L17" s="4"/>
    </row>
    <row r="18" spans="1:12" ht="19.8" customHeight="1">
      <c r="A18" s="2"/>
      <c r="B18" s="142"/>
      <c r="C18" s="143"/>
      <c r="D18" s="143"/>
      <c r="E18" s="143"/>
      <c r="F18" s="143"/>
      <c r="G18" s="143"/>
      <c r="H18" s="143"/>
      <c r="I18" s="143"/>
      <c r="J18" s="143"/>
      <c r="K18" s="144"/>
      <c r="L18" s="4"/>
    </row>
    <row r="19" spans="1:12" ht="19.8" customHeight="1">
      <c r="A19" s="2"/>
      <c r="B19" s="142"/>
      <c r="C19" s="143"/>
      <c r="D19" s="143"/>
      <c r="E19" s="143"/>
      <c r="F19" s="143"/>
      <c r="G19" s="143"/>
      <c r="H19" s="143"/>
      <c r="I19" s="143"/>
      <c r="J19" s="143"/>
      <c r="K19" s="144"/>
      <c r="L19" s="4"/>
    </row>
    <row r="20" spans="1:12" ht="19.8" customHeight="1">
      <c r="A20" s="2"/>
      <c r="B20" s="142"/>
      <c r="C20" s="143"/>
      <c r="D20" s="143"/>
      <c r="E20" s="143"/>
      <c r="F20" s="143"/>
      <c r="G20" s="143"/>
      <c r="H20" s="143"/>
      <c r="I20" s="143"/>
      <c r="J20" s="143"/>
      <c r="K20" s="144"/>
      <c r="L20" s="4"/>
    </row>
    <row r="21" spans="1:12" ht="19.8" customHeight="1">
      <c r="A21" s="2"/>
      <c r="B21" s="142"/>
      <c r="C21" s="143"/>
      <c r="D21" s="143"/>
      <c r="E21" s="143"/>
      <c r="F21" s="143"/>
      <c r="G21" s="143"/>
      <c r="H21" s="143"/>
      <c r="I21" s="143"/>
      <c r="J21" s="143"/>
      <c r="K21" s="144"/>
      <c r="L21" s="4"/>
    </row>
    <row r="22" spans="1:12" ht="19.8" customHeight="1">
      <c r="A22" s="2"/>
      <c r="B22" s="124"/>
      <c r="C22" s="125"/>
      <c r="D22" s="125"/>
      <c r="E22" s="125"/>
      <c r="F22" s="125"/>
      <c r="G22" s="125"/>
      <c r="H22" s="125"/>
      <c r="I22" s="125"/>
      <c r="J22" s="125"/>
      <c r="K22" s="126"/>
      <c r="L22" s="4"/>
    </row>
    <row r="23" spans="1:12" ht="19.8" customHeight="1" thickBot="1">
      <c r="A23" s="53"/>
      <c r="B23" s="6"/>
      <c r="C23" s="6"/>
      <c r="D23" s="6"/>
      <c r="E23" s="6"/>
      <c r="F23" s="6"/>
      <c r="G23" s="6"/>
      <c r="H23" s="6"/>
      <c r="I23" s="6"/>
      <c r="J23" s="6"/>
      <c r="K23" s="6"/>
      <c r="L23" s="7"/>
    </row>
    <row r="24" spans="1:12" ht="19.8" customHeight="1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4"/>
    </row>
    <row r="25" spans="1:12" ht="19.8" customHeight="1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4"/>
    </row>
    <row r="26" spans="1:12" ht="19.8" customHeight="1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4"/>
    </row>
    <row r="27" spans="1:12" ht="19.8" customHeight="1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4"/>
    </row>
    <row r="28" spans="1:12" ht="19.8" customHeight="1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4"/>
    </row>
    <row r="29" spans="1:12" ht="19.8" customHeight="1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4"/>
    </row>
    <row r="30" spans="1:12" ht="19.8" customHeight="1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4"/>
    </row>
    <row r="31" spans="1:12" ht="19.8" customHeight="1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4"/>
    </row>
    <row r="32" spans="1:12" ht="19.8" customHeight="1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4"/>
    </row>
    <row r="33" spans="1:12" ht="19.8" customHeight="1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4"/>
    </row>
    <row r="34" spans="1:12" ht="14.25" customHeight="1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4"/>
    </row>
    <row r="35" spans="1:12" ht="14.25" customHeight="1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4"/>
    </row>
    <row r="36" spans="1:12" ht="14.25" customHeight="1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4"/>
    </row>
    <row r="37" spans="1:12" ht="14.25" customHeight="1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4"/>
    </row>
    <row r="38" spans="1:12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4"/>
    </row>
    <row r="39" spans="1:12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4"/>
    </row>
    <row r="40" spans="1:12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4"/>
    </row>
    <row r="41" spans="1:12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4"/>
    </row>
    <row r="42" spans="1:12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4"/>
    </row>
    <row r="43" spans="1:12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4"/>
    </row>
    <row r="44" spans="1:12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4"/>
    </row>
    <row r="45" spans="1:12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4"/>
    </row>
    <row r="46" spans="1:12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4"/>
    </row>
    <row r="47" spans="1:12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4"/>
    </row>
    <row r="48" spans="1:12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4"/>
    </row>
    <row r="49" spans="1:12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4"/>
    </row>
    <row r="50" spans="1:12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4"/>
    </row>
    <row r="51" spans="1:12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4"/>
    </row>
    <row r="52" spans="1:12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4"/>
    </row>
    <row r="53" spans="1:12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4"/>
    </row>
    <row r="54" spans="1:12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4"/>
    </row>
    <row r="55" spans="1:12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4"/>
    </row>
    <row r="56" spans="1:12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4"/>
    </row>
    <row r="57" spans="1:12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4"/>
    </row>
    <row r="58" spans="1:12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4"/>
    </row>
    <row r="59" spans="1:12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4"/>
    </row>
    <row r="60" spans="1:12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4"/>
    </row>
    <row r="61" spans="1:12">
      <c r="A61" s="2"/>
      <c r="B61" s="3"/>
      <c r="C61" s="3"/>
      <c r="D61" s="3"/>
      <c r="E61" s="3"/>
      <c r="F61" s="3"/>
      <c r="G61" s="3"/>
      <c r="H61" s="3"/>
      <c r="I61" s="3"/>
      <c r="J61" s="3"/>
      <c r="K61" s="3"/>
      <c r="L61" s="4"/>
    </row>
    <row r="62" spans="1:12">
      <c r="A62" s="2"/>
      <c r="B62" s="3"/>
      <c r="C62" s="3"/>
      <c r="D62" s="3"/>
      <c r="E62" s="3"/>
      <c r="F62" s="3"/>
      <c r="G62" s="3"/>
      <c r="H62" s="3"/>
      <c r="I62" s="3"/>
      <c r="J62" s="3"/>
      <c r="K62" s="3"/>
      <c r="L62" s="4"/>
    </row>
    <row r="63" spans="1:12">
      <c r="A63" s="2"/>
      <c r="B63" s="3"/>
      <c r="C63" s="3"/>
      <c r="D63" s="3"/>
      <c r="E63" s="3"/>
      <c r="F63" s="3"/>
      <c r="G63" s="3"/>
      <c r="H63" s="3"/>
      <c r="I63" s="3"/>
      <c r="J63" s="3"/>
      <c r="K63" s="3"/>
      <c r="L63" s="4"/>
    </row>
    <row r="64" spans="1:12">
      <c r="A64" s="2"/>
      <c r="B64" s="3"/>
      <c r="C64" s="3"/>
      <c r="D64" s="3"/>
      <c r="E64" s="3"/>
      <c r="F64" s="3"/>
      <c r="G64" s="3"/>
      <c r="H64" s="3"/>
      <c r="I64" s="3"/>
      <c r="J64" s="3"/>
      <c r="K64" s="3"/>
      <c r="L64" s="4"/>
    </row>
    <row r="65" spans="1:12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4"/>
    </row>
    <row r="66" spans="1:12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4"/>
    </row>
    <row r="67" spans="1:12">
      <c r="A67" s="2"/>
      <c r="B67" s="3"/>
      <c r="C67" s="3"/>
      <c r="D67" s="3"/>
      <c r="E67" s="3"/>
      <c r="F67" s="3"/>
      <c r="G67" s="3"/>
      <c r="H67" s="3"/>
      <c r="I67" s="3"/>
      <c r="J67" s="3"/>
      <c r="K67" s="3"/>
      <c r="L67" s="4"/>
    </row>
    <row r="68" spans="1:12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4"/>
    </row>
    <row r="69" spans="1:12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4"/>
    </row>
    <row r="70" spans="1:12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4"/>
    </row>
    <row r="71" spans="1:12">
      <c r="A71" s="2"/>
      <c r="B71" s="3"/>
      <c r="C71" s="3"/>
      <c r="D71" s="3"/>
      <c r="E71" s="3"/>
      <c r="F71" s="3"/>
      <c r="G71" s="3"/>
      <c r="H71" s="3"/>
      <c r="I71" s="3"/>
      <c r="J71" s="3"/>
      <c r="K71" s="3"/>
      <c r="L71" s="4"/>
    </row>
    <row r="72" spans="1:12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4"/>
    </row>
    <row r="73" spans="1:12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4"/>
    </row>
    <row r="74" spans="1:12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4"/>
    </row>
    <row r="75" spans="1:12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4"/>
    </row>
    <row r="76" spans="1:12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4"/>
    </row>
    <row r="77" spans="1:12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4"/>
    </row>
    <row r="78" spans="1:12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4"/>
    </row>
    <row r="79" spans="1:12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4"/>
    </row>
    <row r="80" spans="1:12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4"/>
    </row>
    <row r="81" spans="1:12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4"/>
    </row>
    <row r="82" spans="1:12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4"/>
    </row>
    <row r="83" spans="1:12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4"/>
    </row>
    <row r="84" spans="1:12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4"/>
    </row>
    <row r="85" spans="1:12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4"/>
    </row>
    <row r="86" spans="1:12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4"/>
    </row>
    <row r="87" spans="1:12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4"/>
    </row>
    <row r="88" spans="1:12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4"/>
    </row>
    <row r="89" spans="1:12">
      <c r="A89" s="2"/>
      <c r="B89" s="3"/>
      <c r="C89" s="3"/>
      <c r="D89" s="3"/>
      <c r="E89" s="3"/>
      <c r="F89" s="3"/>
      <c r="G89" s="3"/>
      <c r="H89" s="3"/>
      <c r="I89" s="3"/>
      <c r="J89" s="3"/>
      <c r="K89" s="3"/>
      <c r="L89" s="4"/>
    </row>
    <row r="90" spans="1:12">
      <c r="A90" s="2"/>
      <c r="B90" s="3"/>
      <c r="C90" s="3"/>
      <c r="D90" s="3"/>
      <c r="E90" s="3"/>
      <c r="F90" s="3"/>
      <c r="G90" s="3"/>
      <c r="H90" s="3"/>
      <c r="I90" s="3"/>
      <c r="J90" s="3"/>
      <c r="K90" s="3"/>
      <c r="L90" s="4"/>
    </row>
    <row r="91" spans="1:12">
      <c r="A91" s="2"/>
      <c r="B91" s="3"/>
      <c r="C91" s="3"/>
      <c r="D91" s="3"/>
      <c r="E91" s="3"/>
      <c r="F91" s="3"/>
      <c r="G91" s="3"/>
      <c r="H91" s="3"/>
      <c r="I91" s="3"/>
      <c r="J91" s="3"/>
      <c r="K91" s="3"/>
      <c r="L91" s="4"/>
    </row>
    <row r="92" spans="1:12">
      <c r="A92" s="2"/>
      <c r="B92" s="3"/>
      <c r="C92" s="3"/>
      <c r="D92" s="3"/>
      <c r="E92" s="3"/>
      <c r="F92" s="3"/>
      <c r="G92" s="3"/>
      <c r="H92" s="3"/>
      <c r="I92" s="3"/>
      <c r="J92" s="3"/>
      <c r="K92" s="3"/>
      <c r="L92" s="4"/>
    </row>
    <row r="93" spans="1:12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4"/>
    </row>
    <row r="94" spans="1:12">
      <c r="A94" s="2"/>
      <c r="B94" s="3"/>
      <c r="C94" s="3"/>
      <c r="D94" s="3"/>
      <c r="E94" s="3"/>
      <c r="F94" s="3"/>
      <c r="G94" s="3"/>
      <c r="H94" s="3"/>
      <c r="I94" s="3"/>
      <c r="J94" s="3"/>
      <c r="K94" s="3"/>
      <c r="L94" s="4"/>
    </row>
    <row r="95" spans="1:12">
      <c r="A95" s="2"/>
      <c r="B95" s="3"/>
      <c r="C95" s="3"/>
      <c r="D95" s="3"/>
      <c r="E95" s="3"/>
      <c r="F95" s="3"/>
      <c r="G95" s="3"/>
      <c r="H95" s="3"/>
      <c r="I95" s="3"/>
      <c r="J95" s="3"/>
      <c r="K95" s="3"/>
      <c r="L95" s="4"/>
    </row>
    <row r="96" spans="1:12">
      <c r="A96" s="2"/>
      <c r="B96" s="3"/>
      <c r="C96" s="3"/>
      <c r="D96" s="3"/>
      <c r="E96" s="3"/>
      <c r="F96" s="3"/>
      <c r="G96" s="3"/>
      <c r="H96" s="3"/>
      <c r="I96" s="3"/>
      <c r="J96" s="3"/>
      <c r="K96" s="3"/>
      <c r="L96" s="4"/>
    </row>
    <row r="97" spans="1:12">
      <c r="A97" s="2"/>
      <c r="B97" s="3"/>
      <c r="C97" s="3"/>
      <c r="D97" s="3"/>
      <c r="E97" s="3"/>
      <c r="F97" s="3"/>
      <c r="G97" s="3"/>
      <c r="H97" s="3"/>
      <c r="I97" s="3"/>
      <c r="J97" s="3"/>
      <c r="K97" s="3"/>
      <c r="L97" s="4"/>
    </row>
    <row r="98" spans="1:12">
      <c r="A98" s="2"/>
      <c r="B98" s="3"/>
      <c r="C98" s="3"/>
      <c r="D98" s="3"/>
      <c r="E98" s="3"/>
      <c r="F98" s="3"/>
      <c r="G98" s="3"/>
      <c r="H98" s="3"/>
      <c r="I98" s="3"/>
      <c r="J98" s="3"/>
      <c r="K98" s="3"/>
      <c r="L98" s="4"/>
    </row>
    <row r="99" spans="1:12">
      <c r="A99" s="2"/>
      <c r="B99" s="3"/>
      <c r="C99" s="3"/>
      <c r="D99" s="3"/>
      <c r="E99" s="3"/>
      <c r="F99" s="3"/>
      <c r="G99" s="3"/>
      <c r="H99" s="3"/>
      <c r="I99" s="3"/>
      <c r="J99" s="3"/>
      <c r="K99" s="3"/>
      <c r="L99" s="4"/>
    </row>
    <row r="100" spans="1:12">
      <c r="A100" s="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4"/>
    </row>
    <row r="101" spans="1:12" ht="14.4" thickBot="1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7"/>
    </row>
  </sheetData>
  <sheetProtection password="CC3D" sheet="1" objects="1" scenarios="1"/>
  <mergeCells count="15">
    <mergeCell ref="B17:K22"/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25"/>
  <sheetViews>
    <sheetView view="pageLayout" topLeftCell="A7" zoomScale="120" zoomScalePageLayoutView="120" workbookViewId="0">
      <selection activeCell="B12" sqref="B12"/>
    </sheetView>
  </sheetViews>
  <sheetFormatPr defaultColWidth="8.796875" defaultRowHeight="13.8"/>
  <cols>
    <col min="1" max="1" width="10.69921875" style="1" customWidth="1"/>
    <col min="2" max="2" width="14" style="1" customWidth="1"/>
    <col min="3" max="8" width="8.19921875" style="1" customWidth="1"/>
    <col min="9" max="9" width="14.796875" style="1" customWidth="1"/>
    <col min="10" max="10" width="15.59765625" style="1" customWidth="1"/>
    <col min="11" max="11" width="14.796875" style="1" customWidth="1"/>
    <col min="12" max="16384" width="8.796875" style="1"/>
  </cols>
  <sheetData>
    <row r="1" spans="1:34" ht="33" customHeight="1">
      <c r="A1" s="86"/>
      <c r="B1" s="90" t="s">
        <v>11</v>
      </c>
      <c r="C1" s="90"/>
      <c r="D1" s="90"/>
      <c r="E1" s="90"/>
      <c r="F1" s="90"/>
      <c r="G1" s="90"/>
      <c r="H1" s="90"/>
      <c r="I1" s="90"/>
      <c r="J1" s="71" t="s">
        <v>59</v>
      </c>
      <c r="K1" s="7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</row>
    <row r="2" spans="1:34" ht="19.8" customHeight="1">
      <c r="A2" s="87"/>
      <c r="B2" s="9" t="s">
        <v>5</v>
      </c>
      <c r="C2" s="73" t="s">
        <v>44</v>
      </c>
      <c r="D2" s="74"/>
      <c r="E2" s="74"/>
      <c r="F2" s="74"/>
      <c r="G2" s="74"/>
      <c r="H2" s="74"/>
      <c r="I2" s="74"/>
      <c r="J2" s="8" t="s">
        <v>1</v>
      </c>
      <c r="K2" s="11">
        <v>3</v>
      </c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</row>
    <row r="3" spans="1:34" ht="19.8" customHeight="1">
      <c r="A3" s="87"/>
      <c r="B3" s="8" t="s">
        <v>3</v>
      </c>
      <c r="C3" s="112"/>
      <c r="D3" s="112"/>
      <c r="E3" s="112"/>
      <c r="F3" s="112"/>
      <c r="G3" s="112"/>
      <c r="H3" s="112"/>
      <c r="I3" s="112"/>
      <c r="J3" s="8" t="s">
        <v>2</v>
      </c>
      <c r="K3" s="5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</row>
    <row r="4" spans="1:34" ht="19.8" customHeight="1">
      <c r="A4" s="88"/>
      <c r="B4" s="8" t="s">
        <v>4</v>
      </c>
      <c r="C4" s="112"/>
      <c r="D4" s="112"/>
      <c r="E4" s="112"/>
      <c r="F4" s="112"/>
      <c r="G4" s="112"/>
      <c r="H4" s="112"/>
      <c r="I4" s="112"/>
      <c r="J4" s="8" t="s">
        <v>6</v>
      </c>
      <c r="K4" s="12" t="s">
        <v>42</v>
      </c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</row>
    <row r="5" spans="1:34" ht="19.8" customHeight="1">
      <c r="A5" s="2"/>
      <c r="B5" s="3"/>
      <c r="C5" s="3"/>
      <c r="D5" s="3"/>
      <c r="E5" s="3"/>
      <c r="F5" s="3"/>
      <c r="G5" s="3"/>
      <c r="H5" s="3"/>
      <c r="I5" s="3"/>
      <c r="J5" s="3"/>
      <c r="K5" s="4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</row>
    <row r="6" spans="1:34" ht="37.5" customHeight="1">
      <c r="A6" s="107" t="s">
        <v>12</v>
      </c>
      <c r="B6" s="103" t="s">
        <v>60</v>
      </c>
      <c r="C6" s="109" t="s">
        <v>56</v>
      </c>
      <c r="D6" s="110"/>
      <c r="E6" s="110"/>
      <c r="F6" s="110"/>
      <c r="G6" s="110"/>
      <c r="H6" s="111"/>
      <c r="I6" s="103" t="s">
        <v>37</v>
      </c>
      <c r="J6" s="103" t="s">
        <v>38</v>
      </c>
      <c r="K6" s="105" t="s">
        <v>39</v>
      </c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</row>
    <row r="7" spans="1:34" ht="34.5" customHeight="1">
      <c r="A7" s="108"/>
      <c r="B7" s="104"/>
      <c r="C7" s="39" t="s">
        <v>52</v>
      </c>
      <c r="D7" s="39" t="s">
        <v>53</v>
      </c>
      <c r="E7" s="39" t="s">
        <v>57</v>
      </c>
      <c r="F7" s="39" t="s">
        <v>54</v>
      </c>
      <c r="G7" s="38" t="s">
        <v>55</v>
      </c>
      <c r="H7" s="38" t="s">
        <v>13</v>
      </c>
      <c r="I7" s="104"/>
      <c r="J7" s="104"/>
      <c r="K7" s="106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</row>
    <row r="8" spans="1:34" ht="19.8" customHeight="1">
      <c r="A8" s="57" t="s">
        <v>58</v>
      </c>
      <c r="B8" s="120">
        <v>1200</v>
      </c>
      <c r="C8" s="41">
        <v>0</v>
      </c>
      <c r="D8" s="41">
        <v>0</v>
      </c>
      <c r="E8" s="41">
        <v>5</v>
      </c>
      <c r="F8" s="41">
        <v>0</v>
      </c>
      <c r="G8" s="41">
        <v>95</v>
      </c>
      <c r="H8" s="62">
        <f>SUM(C8:G8)</f>
        <v>100</v>
      </c>
      <c r="I8" s="63">
        <f>IF(H8=0,,B8*(C8/100*4.02+D8/100*3.72+E8/100*1+F8/100*2.23+G8/100*1.68)*5.1*0.001*25)+B8/1.2*3.3036</f>
        <v>3555.4380000000001</v>
      </c>
      <c r="J8" s="63">
        <f>B8*(0.002*25+0.0002*298)</f>
        <v>131.52000000000001</v>
      </c>
      <c r="K8" s="64">
        <f>I8-J8</f>
        <v>3423.9180000000001</v>
      </c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</row>
    <row r="9" spans="1:34" ht="19.8" customHeight="1">
      <c r="A9" s="57"/>
      <c r="B9" s="41"/>
      <c r="C9" s="41"/>
      <c r="D9" s="41"/>
      <c r="E9" s="41"/>
      <c r="F9" s="41"/>
      <c r="G9" s="41"/>
      <c r="H9" s="62">
        <f t="shared" ref="H9:H18" si="0">SUM(C9:G9)</f>
        <v>0</v>
      </c>
      <c r="I9" s="63">
        <f t="shared" ref="I9:I18" si="1">IF(H9=0,,B9*(C9/100*4.02+D9/100*3.72+E9/100*1+F9/100*2.23+G9/100*1.68)*5.1*0.001*25)+B9/1.2*3.3036</f>
        <v>0</v>
      </c>
      <c r="J9" s="63">
        <f t="shared" ref="J9:J18" si="2">B9*(0.002*25+0.0002*298)</f>
        <v>0</v>
      </c>
      <c r="K9" s="64">
        <f t="shared" ref="K9:K18" si="3">I9-J9</f>
        <v>0</v>
      </c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</row>
    <row r="10" spans="1:34" ht="19.8" customHeight="1">
      <c r="A10" s="57"/>
      <c r="B10" s="41"/>
      <c r="C10" s="41"/>
      <c r="D10" s="41"/>
      <c r="E10" s="41"/>
      <c r="F10" s="41"/>
      <c r="G10" s="41"/>
      <c r="H10" s="62">
        <f t="shared" si="0"/>
        <v>0</v>
      </c>
      <c r="I10" s="63">
        <f t="shared" si="1"/>
        <v>0</v>
      </c>
      <c r="J10" s="63">
        <f t="shared" si="2"/>
        <v>0</v>
      </c>
      <c r="K10" s="64">
        <f t="shared" si="3"/>
        <v>0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</row>
    <row r="11" spans="1:34" ht="19.8" customHeight="1">
      <c r="A11" s="58"/>
      <c r="B11" s="59"/>
      <c r="C11" s="41"/>
      <c r="D11" s="41"/>
      <c r="E11" s="41"/>
      <c r="F11" s="60"/>
      <c r="G11" s="61"/>
      <c r="H11" s="62">
        <f t="shared" si="0"/>
        <v>0</v>
      </c>
      <c r="I11" s="63">
        <f t="shared" si="1"/>
        <v>0</v>
      </c>
      <c r="J11" s="63">
        <f t="shared" si="2"/>
        <v>0</v>
      </c>
      <c r="K11" s="64">
        <f t="shared" si="3"/>
        <v>0</v>
      </c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</row>
    <row r="12" spans="1:34" ht="19.8" customHeight="1">
      <c r="A12" s="58"/>
      <c r="B12" s="59"/>
      <c r="C12" s="41"/>
      <c r="D12" s="41"/>
      <c r="E12" s="41"/>
      <c r="F12" s="60"/>
      <c r="G12" s="61"/>
      <c r="H12" s="62">
        <f t="shared" si="0"/>
        <v>0</v>
      </c>
      <c r="I12" s="63">
        <f t="shared" si="1"/>
        <v>0</v>
      </c>
      <c r="J12" s="63">
        <f t="shared" si="2"/>
        <v>0</v>
      </c>
      <c r="K12" s="64">
        <f t="shared" si="3"/>
        <v>0</v>
      </c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ht="19.8" customHeight="1">
      <c r="A13" s="58"/>
      <c r="B13" s="59"/>
      <c r="C13" s="41"/>
      <c r="D13" s="41"/>
      <c r="E13" s="41"/>
      <c r="F13" s="60"/>
      <c r="G13" s="61"/>
      <c r="H13" s="62">
        <f t="shared" si="0"/>
        <v>0</v>
      </c>
      <c r="I13" s="63">
        <f t="shared" si="1"/>
        <v>0</v>
      </c>
      <c r="J13" s="63">
        <f t="shared" si="2"/>
        <v>0</v>
      </c>
      <c r="K13" s="64">
        <f t="shared" si="3"/>
        <v>0</v>
      </c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ht="19.8" customHeight="1">
      <c r="A14" s="58"/>
      <c r="B14" s="59"/>
      <c r="C14" s="41"/>
      <c r="D14" s="41"/>
      <c r="E14" s="41"/>
      <c r="F14" s="60"/>
      <c r="G14" s="61"/>
      <c r="H14" s="62">
        <f t="shared" si="0"/>
        <v>0</v>
      </c>
      <c r="I14" s="63">
        <f t="shared" si="1"/>
        <v>0</v>
      </c>
      <c r="J14" s="63">
        <f t="shared" si="2"/>
        <v>0</v>
      </c>
      <c r="K14" s="64">
        <f t="shared" si="3"/>
        <v>0</v>
      </c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ht="19.8" customHeight="1">
      <c r="A15" s="58"/>
      <c r="B15" s="59"/>
      <c r="C15" s="41"/>
      <c r="D15" s="41"/>
      <c r="E15" s="41"/>
      <c r="F15" s="60"/>
      <c r="G15" s="61"/>
      <c r="H15" s="62">
        <f t="shared" si="0"/>
        <v>0</v>
      </c>
      <c r="I15" s="63">
        <f t="shared" si="1"/>
        <v>0</v>
      </c>
      <c r="J15" s="63">
        <f t="shared" si="2"/>
        <v>0</v>
      </c>
      <c r="K15" s="64">
        <f t="shared" si="3"/>
        <v>0</v>
      </c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9.8" customHeight="1">
      <c r="A16" s="58"/>
      <c r="B16" s="59"/>
      <c r="C16" s="41"/>
      <c r="D16" s="41"/>
      <c r="E16" s="41"/>
      <c r="F16" s="60"/>
      <c r="G16" s="61"/>
      <c r="H16" s="62">
        <f t="shared" si="0"/>
        <v>0</v>
      </c>
      <c r="I16" s="63">
        <f t="shared" si="1"/>
        <v>0</v>
      </c>
      <c r="J16" s="63">
        <f t="shared" si="2"/>
        <v>0</v>
      </c>
      <c r="K16" s="64">
        <f t="shared" si="3"/>
        <v>0</v>
      </c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</row>
    <row r="17" spans="1:34" ht="19.8" customHeight="1">
      <c r="A17" s="58"/>
      <c r="B17" s="59"/>
      <c r="C17" s="41"/>
      <c r="D17" s="41"/>
      <c r="E17" s="41"/>
      <c r="F17" s="60"/>
      <c r="G17" s="61"/>
      <c r="H17" s="62">
        <f t="shared" si="0"/>
        <v>0</v>
      </c>
      <c r="I17" s="63">
        <f t="shared" si="1"/>
        <v>0</v>
      </c>
      <c r="J17" s="63">
        <f t="shared" si="2"/>
        <v>0</v>
      </c>
      <c r="K17" s="64">
        <f t="shared" si="3"/>
        <v>0</v>
      </c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</row>
    <row r="18" spans="1:34" ht="19.8" customHeight="1">
      <c r="A18" s="58"/>
      <c r="B18" s="59"/>
      <c r="C18" s="41"/>
      <c r="D18" s="41"/>
      <c r="E18" s="41"/>
      <c r="F18" s="60"/>
      <c r="G18" s="61"/>
      <c r="H18" s="62">
        <f t="shared" si="0"/>
        <v>0</v>
      </c>
      <c r="I18" s="63">
        <f t="shared" si="1"/>
        <v>0</v>
      </c>
      <c r="J18" s="63">
        <f t="shared" si="2"/>
        <v>0</v>
      </c>
      <c r="K18" s="64">
        <f t="shared" si="3"/>
        <v>0</v>
      </c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</row>
    <row r="19" spans="1:34" ht="19.8" customHeight="1">
      <c r="A19" s="66" t="s">
        <v>13</v>
      </c>
      <c r="B19" s="67">
        <f>SUM(B8:B18)</f>
        <v>1200</v>
      </c>
      <c r="C19" s="65"/>
      <c r="D19" s="65"/>
      <c r="E19" s="65"/>
      <c r="F19" s="65"/>
      <c r="G19" s="65"/>
      <c r="H19" s="65"/>
      <c r="I19" s="68">
        <f>SUM(I8:I18)</f>
        <v>3555.4380000000001</v>
      </c>
      <c r="J19" s="68">
        <f>SUM(J8:J18)</f>
        <v>131.52000000000001</v>
      </c>
      <c r="K19" s="69">
        <f>SUM(K8:K18)</f>
        <v>3423.9180000000001</v>
      </c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ht="19.8" customHeight="1">
      <c r="A20" s="119" t="s">
        <v>61</v>
      </c>
      <c r="B20" s="113"/>
      <c r="C20" s="114"/>
      <c r="D20" s="114"/>
      <c r="E20" s="114"/>
      <c r="F20" s="114"/>
      <c r="G20" s="114"/>
      <c r="H20" s="114"/>
      <c r="I20" s="115"/>
      <c r="J20" s="115"/>
      <c r="K20" s="116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 ht="19.8" customHeight="1" thickBot="1">
      <c r="A21" s="117"/>
      <c r="B21" s="56"/>
      <c r="C21" s="56"/>
      <c r="D21" s="56"/>
      <c r="E21" s="56"/>
      <c r="F21" s="56"/>
      <c r="G21" s="56"/>
      <c r="H21" s="56"/>
      <c r="I21" s="56"/>
      <c r="J21" s="24"/>
      <c r="K21" s="118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</row>
    <row r="22" spans="1:34" ht="19.8" customHeight="1">
      <c r="A22" s="43"/>
      <c r="B22" s="37"/>
      <c r="C22" s="37"/>
      <c r="D22" s="37"/>
      <c r="E22" s="37"/>
      <c r="F22" s="37"/>
      <c r="G22" s="37"/>
      <c r="H22" s="37"/>
      <c r="I22" s="37"/>
      <c r="J22" s="37"/>
      <c r="K22" s="43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</row>
    <row r="23" spans="1:34" ht="19.8" customHeight="1">
      <c r="A23" s="43"/>
      <c r="B23" s="44"/>
      <c r="C23" s="44"/>
      <c r="D23" s="44"/>
      <c r="E23" s="44"/>
      <c r="F23" s="44"/>
      <c r="G23" s="44"/>
      <c r="H23" s="44"/>
      <c r="I23" s="44"/>
      <c r="J23" s="44"/>
      <c r="K23" s="43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ht="19.8" customHeight="1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</row>
    <row r="25" spans="1:34" ht="19.8" customHeight="1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</sheetData>
  <sheetProtection password="CC3D" sheet="1" objects="1" scenarios="1" formatCells="0" formatColumns="0" formatRows="0" insertRows="0" deleteRows="0"/>
  <mergeCells count="12">
    <mergeCell ref="A1:A4"/>
    <mergeCell ref="B1:I1"/>
    <mergeCell ref="J1:K1"/>
    <mergeCell ref="C2:I2"/>
    <mergeCell ref="C3:I3"/>
    <mergeCell ref="C4:I4"/>
    <mergeCell ref="I6:I7"/>
    <mergeCell ref="J6:J7"/>
    <mergeCell ref="K6:K7"/>
    <mergeCell ref="A6:A7"/>
    <mergeCell ref="B6:B7"/>
    <mergeCell ref="C6:H6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2"/>
  <sheetViews>
    <sheetView tabSelected="1" view="pageLayout" topLeftCell="A4" workbookViewId="0">
      <selection activeCell="H7" sqref="H7"/>
    </sheetView>
  </sheetViews>
  <sheetFormatPr defaultColWidth="9" defaultRowHeight="13.8"/>
  <cols>
    <col min="1" max="1" width="10.796875" style="1" customWidth="1"/>
    <col min="2" max="2" width="16.19921875" style="1" customWidth="1"/>
    <col min="3" max="3" width="18.796875" style="1" customWidth="1"/>
    <col min="4" max="4" width="20.09765625" style="1" customWidth="1"/>
    <col min="5" max="5" width="22.09765625" style="1" customWidth="1"/>
    <col min="6" max="6" width="13.09765625" style="1" customWidth="1"/>
    <col min="7" max="7" width="10.59765625" style="1" customWidth="1"/>
    <col min="8" max="8" width="11.09765625" style="1" customWidth="1"/>
    <col min="9" max="16384" width="9" style="1"/>
  </cols>
  <sheetData>
    <row r="1" spans="1:8" ht="33" customHeight="1">
      <c r="A1" s="86"/>
      <c r="B1" s="90" t="s">
        <v>14</v>
      </c>
      <c r="C1" s="90"/>
      <c r="D1" s="90"/>
      <c r="E1" s="90"/>
      <c r="F1" s="90"/>
      <c r="G1" s="71" t="s">
        <v>59</v>
      </c>
      <c r="H1" s="72"/>
    </row>
    <row r="2" spans="1:8" ht="19.8" customHeight="1">
      <c r="A2" s="87"/>
      <c r="B2" s="9" t="s">
        <v>5</v>
      </c>
      <c r="C2" s="73" t="s">
        <v>44</v>
      </c>
      <c r="D2" s="74"/>
      <c r="E2" s="74"/>
      <c r="F2" s="74"/>
      <c r="G2" s="8" t="s">
        <v>1</v>
      </c>
      <c r="H2" s="11">
        <v>4</v>
      </c>
    </row>
    <row r="3" spans="1:8" ht="19.8" customHeight="1">
      <c r="A3" s="87"/>
      <c r="B3" s="8" t="s">
        <v>3</v>
      </c>
      <c r="C3" s="112"/>
      <c r="D3" s="112"/>
      <c r="E3" s="112"/>
      <c r="F3" s="112"/>
      <c r="G3" s="8" t="s">
        <v>2</v>
      </c>
      <c r="H3" s="52"/>
    </row>
    <row r="4" spans="1:8" ht="19.8" customHeight="1">
      <c r="A4" s="88"/>
      <c r="B4" s="8" t="s">
        <v>4</v>
      </c>
      <c r="C4" s="112"/>
      <c r="D4" s="112"/>
      <c r="E4" s="112"/>
      <c r="F4" s="112"/>
      <c r="G4" s="8" t="s">
        <v>6</v>
      </c>
      <c r="H4" s="12" t="s">
        <v>43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76.2" customHeight="1">
      <c r="A6" s="2"/>
      <c r="B6" s="25" t="s">
        <v>29</v>
      </c>
      <c r="C6" s="25" t="s">
        <v>36</v>
      </c>
      <c r="D6" s="25" t="s">
        <v>35</v>
      </c>
      <c r="E6" s="25" t="s">
        <v>34</v>
      </c>
      <c r="F6" s="40" t="s">
        <v>33</v>
      </c>
      <c r="G6" s="45"/>
      <c r="H6" s="4"/>
    </row>
    <row r="7" spans="1:8" ht="31.8" customHeight="1">
      <c r="A7" s="2"/>
      <c r="B7" s="49"/>
      <c r="C7" s="50">
        <f>'Cal-03'!I19/1000</f>
        <v>3.5554380000000001</v>
      </c>
      <c r="D7" s="50">
        <f>'Cal-03'!J19/1000</f>
        <v>0.13152</v>
      </c>
      <c r="E7" s="32">
        <v>0</v>
      </c>
      <c r="F7" s="51">
        <f>'Cal-03'!K19/1000</f>
        <v>3.423918</v>
      </c>
      <c r="G7" s="46"/>
      <c r="H7" s="4"/>
    </row>
    <row r="8" spans="1:8" ht="19.8" customHeight="1">
      <c r="A8" s="2"/>
      <c r="B8" s="16"/>
      <c r="C8" s="16"/>
      <c r="D8" s="16"/>
      <c r="E8" s="16"/>
      <c r="F8" s="16"/>
      <c r="G8" s="16"/>
      <c r="H8" s="4"/>
    </row>
    <row r="9" spans="1:8" ht="19.8" customHeight="1">
      <c r="A9" s="2"/>
      <c r="B9" s="19"/>
      <c r="C9" s="19"/>
      <c r="D9" s="19"/>
      <c r="E9" s="19"/>
      <c r="F9" s="17"/>
      <c r="G9" s="17"/>
      <c r="H9" s="4"/>
    </row>
    <row r="10" spans="1:8" ht="19.8" customHeight="1">
      <c r="A10" s="2"/>
      <c r="B10" s="16"/>
      <c r="C10" s="16"/>
      <c r="D10" s="16"/>
      <c r="E10" s="16"/>
      <c r="F10" s="18"/>
      <c r="G10" s="18"/>
      <c r="H10" s="4"/>
    </row>
    <row r="11" spans="1:8" ht="19.8" customHeight="1">
      <c r="A11" s="2"/>
      <c r="B11" s="20"/>
      <c r="C11" s="20"/>
      <c r="D11" s="21"/>
      <c r="E11" s="22"/>
      <c r="F11" s="18"/>
      <c r="G11" s="18"/>
      <c r="H11" s="4"/>
    </row>
    <row r="12" spans="1:8" ht="19.8" customHeight="1">
      <c r="A12" s="2"/>
      <c r="B12" s="23"/>
      <c r="C12" s="23"/>
      <c r="D12" s="20"/>
      <c r="E12" s="22"/>
      <c r="F12" s="16"/>
      <c r="G12" s="16"/>
      <c r="H12" s="4"/>
    </row>
    <row r="13" spans="1:8" ht="19.8" customHeight="1">
      <c r="A13" s="2"/>
      <c r="B13" s="16"/>
      <c r="C13" s="16"/>
      <c r="D13" s="16"/>
      <c r="E13" s="16"/>
      <c r="F13" s="16"/>
      <c r="G13" s="16"/>
      <c r="H13" s="4"/>
    </row>
    <row r="14" spans="1:8" ht="19.8" customHeight="1">
      <c r="A14" s="2"/>
      <c r="B14" s="16"/>
      <c r="C14" s="16"/>
      <c r="D14" s="16"/>
      <c r="E14" s="16"/>
      <c r="F14" s="16"/>
      <c r="G14" s="16"/>
      <c r="H14" s="4"/>
    </row>
    <row r="15" spans="1:8" ht="19.8" customHeight="1">
      <c r="A15" s="2"/>
      <c r="B15" s="18"/>
      <c r="C15" s="18"/>
      <c r="D15" s="18"/>
      <c r="E15" s="18"/>
      <c r="F15" s="18"/>
      <c r="G15" s="18"/>
      <c r="H15" s="4"/>
    </row>
    <row r="16" spans="1:8" ht="19.8" customHeight="1">
      <c r="A16" s="2"/>
      <c r="B16" s="18"/>
      <c r="C16" s="18"/>
      <c r="D16" s="18"/>
      <c r="E16" s="18"/>
      <c r="F16" s="18"/>
      <c r="G16" s="18"/>
      <c r="H16" s="4"/>
    </row>
    <row r="17" spans="1:14" ht="19.8" customHeight="1">
      <c r="A17" s="2"/>
      <c r="B17" s="18"/>
      <c r="C17" s="18"/>
      <c r="D17" s="18"/>
      <c r="E17" s="18"/>
      <c r="F17" s="18"/>
      <c r="G17" s="18"/>
      <c r="H17" s="4"/>
    </row>
    <row r="18" spans="1:14" ht="19.8" customHeight="1">
      <c r="A18" s="2"/>
      <c r="B18" s="18"/>
      <c r="C18" s="18"/>
      <c r="D18" s="18"/>
      <c r="E18" s="18"/>
      <c r="F18" s="18"/>
      <c r="G18" s="18"/>
      <c r="H18" s="4"/>
    </row>
    <row r="19" spans="1:14" ht="19.8" customHeight="1">
      <c r="A19" s="2"/>
      <c r="B19" s="18"/>
      <c r="C19" s="18"/>
      <c r="D19" s="18"/>
      <c r="E19" s="18"/>
      <c r="F19" s="18"/>
      <c r="G19" s="18"/>
      <c r="H19" s="4"/>
    </row>
    <row r="20" spans="1:14" ht="19.8" customHeight="1" thickBot="1">
      <c r="A20" s="5"/>
      <c r="B20" s="24"/>
      <c r="C20" s="24"/>
      <c r="D20" s="24"/>
      <c r="E20" s="24"/>
      <c r="F20" s="24"/>
      <c r="G20" s="24"/>
      <c r="H20" s="7"/>
      <c r="J20" s="33" t="s">
        <v>15</v>
      </c>
      <c r="K20" s="33" t="s">
        <v>32</v>
      </c>
      <c r="L20" s="33" t="s">
        <v>30</v>
      </c>
      <c r="M20" s="34" t="s">
        <v>31</v>
      </c>
      <c r="N20" s="33"/>
    </row>
    <row r="21" spans="1:14" ht="19.8" customHeight="1">
      <c r="A21" s="3"/>
      <c r="B21" s="18"/>
      <c r="C21" s="18"/>
      <c r="D21" s="18"/>
      <c r="E21" s="18"/>
      <c r="F21" s="18"/>
      <c r="G21" s="18"/>
      <c r="H21" s="3"/>
    </row>
    <row r="22" spans="1:14" ht="19.8" customHeight="1">
      <c r="A22" s="3"/>
      <c r="B22" s="18"/>
      <c r="C22" s="18"/>
      <c r="D22" s="18"/>
      <c r="E22" s="18"/>
      <c r="F22" s="18"/>
      <c r="G22" s="18"/>
      <c r="H22" s="3"/>
    </row>
    <row r="23" spans="1:14" ht="19.8" customHeight="1">
      <c r="A23" s="3"/>
      <c r="B23" s="16"/>
      <c r="C23" s="16"/>
      <c r="D23" s="16"/>
      <c r="E23" s="16"/>
      <c r="F23" s="16"/>
      <c r="G23" s="16"/>
      <c r="H23" s="3"/>
    </row>
    <row r="24" spans="1:14" ht="19.8" customHeight="1">
      <c r="A24" s="3"/>
      <c r="B24" s="3"/>
      <c r="C24" s="3"/>
      <c r="D24" s="3"/>
      <c r="E24" s="3"/>
      <c r="F24" s="3"/>
      <c r="G24" s="3"/>
      <c r="H24" s="3"/>
    </row>
    <row r="25" spans="1:14" ht="19.8" customHeight="1">
      <c r="A25" s="3"/>
      <c r="B25" s="3"/>
      <c r="C25" s="3"/>
      <c r="D25" s="3"/>
      <c r="E25" s="3"/>
      <c r="F25" s="3"/>
      <c r="G25" s="3"/>
      <c r="H25" s="3"/>
    </row>
    <row r="26" spans="1:14" ht="19.8" customHeight="1">
      <c r="A26" s="3"/>
      <c r="B26" s="3"/>
      <c r="C26" s="3"/>
      <c r="D26" s="3"/>
      <c r="E26" s="3"/>
      <c r="F26" s="3"/>
      <c r="G26" s="3"/>
      <c r="H26" s="3"/>
    </row>
    <row r="27" spans="1:14" ht="19.8" customHeight="1">
      <c r="A27" s="3"/>
      <c r="B27" s="3"/>
      <c r="C27" s="3"/>
      <c r="D27" s="3"/>
      <c r="E27" s="3"/>
      <c r="F27" s="3"/>
      <c r="G27" s="3"/>
      <c r="H27" s="3"/>
    </row>
    <row r="28" spans="1:14" ht="19.8" customHeight="1">
      <c r="A28" s="3"/>
      <c r="B28" s="3"/>
      <c r="C28" s="3"/>
      <c r="D28" s="3"/>
      <c r="E28" s="3"/>
      <c r="F28" s="3"/>
      <c r="G28" s="3"/>
      <c r="H28" s="3"/>
    </row>
    <row r="29" spans="1:14" ht="19.8" customHeight="1">
      <c r="A29" s="3"/>
      <c r="B29" s="3"/>
      <c r="C29" s="3"/>
      <c r="D29" s="3"/>
      <c r="E29" s="3"/>
      <c r="F29" s="3"/>
      <c r="G29" s="3"/>
      <c r="H29" s="3"/>
    </row>
    <row r="30" spans="1:14" ht="19.8" customHeight="1">
      <c r="A30" s="3"/>
      <c r="B30" s="3"/>
      <c r="C30" s="3"/>
      <c r="D30" s="3"/>
      <c r="E30" s="3"/>
      <c r="F30" s="3"/>
      <c r="G30" s="3"/>
      <c r="H30" s="3"/>
    </row>
    <row r="31" spans="1:14" ht="19.8" customHeight="1">
      <c r="A31" s="3"/>
      <c r="B31" s="3"/>
      <c r="C31" s="3"/>
      <c r="D31" s="3"/>
      <c r="E31" s="3"/>
      <c r="F31" s="3"/>
      <c r="G31" s="3"/>
      <c r="H31" s="3"/>
    </row>
    <row r="32" spans="1:14" ht="19.8" customHeight="1">
      <c r="A32" s="3"/>
      <c r="B32" s="3"/>
      <c r="C32" s="3"/>
      <c r="D32" s="3"/>
      <c r="E32" s="3"/>
      <c r="F32" s="3"/>
      <c r="G32" s="3"/>
      <c r="H32" s="3"/>
    </row>
    <row r="33" spans="1:8" ht="19.8" customHeight="1">
      <c r="A33" s="3"/>
      <c r="B33" s="3"/>
      <c r="C33" s="3"/>
      <c r="D33" s="3"/>
      <c r="E33" s="3"/>
      <c r="F33" s="3"/>
      <c r="G33" s="3"/>
      <c r="H33" s="3"/>
    </row>
    <row r="34" spans="1:8" ht="19.8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2"/>
      <c r="B44" s="3"/>
      <c r="C44" s="3"/>
      <c r="D44" s="3"/>
      <c r="E44" s="3"/>
      <c r="F44" s="3"/>
      <c r="G44" s="3"/>
      <c r="H44" s="4"/>
    </row>
    <row r="45" spans="1:8">
      <c r="A45" s="2"/>
      <c r="B45" s="3"/>
      <c r="C45" s="3"/>
      <c r="D45" s="3"/>
      <c r="E45" s="3"/>
      <c r="F45" s="3"/>
      <c r="G45" s="3"/>
      <c r="H45" s="4"/>
    </row>
    <row r="46" spans="1:8">
      <c r="A46" s="2"/>
      <c r="B46" s="3"/>
      <c r="C46" s="3"/>
      <c r="D46" s="3"/>
      <c r="E46" s="3"/>
      <c r="F46" s="3"/>
      <c r="G46" s="3"/>
      <c r="H46" s="4"/>
    </row>
    <row r="47" spans="1:8">
      <c r="A47" s="2"/>
      <c r="B47" s="3"/>
      <c r="C47" s="3"/>
      <c r="D47" s="3"/>
      <c r="E47" s="3"/>
      <c r="F47" s="3"/>
      <c r="G47" s="3"/>
      <c r="H47" s="4"/>
    </row>
    <row r="48" spans="1:8">
      <c r="A48" s="2"/>
      <c r="B48" s="3"/>
      <c r="C48" s="3"/>
      <c r="D48" s="3"/>
      <c r="E48" s="3"/>
      <c r="F48" s="3"/>
      <c r="G48" s="3"/>
      <c r="H48" s="4"/>
    </row>
    <row r="49" spans="1:8">
      <c r="A49" s="2"/>
      <c r="B49" s="3"/>
      <c r="C49" s="3"/>
      <c r="D49" s="3"/>
      <c r="E49" s="3"/>
      <c r="F49" s="3"/>
      <c r="G49" s="3"/>
      <c r="H49" s="4"/>
    </row>
    <row r="50" spans="1:8">
      <c r="A50" s="2"/>
      <c r="B50" s="3"/>
      <c r="C50" s="3"/>
      <c r="D50" s="3"/>
      <c r="E50" s="3"/>
      <c r="F50" s="3"/>
      <c r="G50" s="3"/>
      <c r="H50" s="4"/>
    </row>
    <row r="51" spans="1:8">
      <c r="A51" s="2"/>
      <c r="B51" s="3"/>
      <c r="C51" s="3"/>
      <c r="D51" s="3"/>
      <c r="E51" s="3"/>
      <c r="F51" s="3"/>
      <c r="G51" s="3"/>
      <c r="H51" s="4"/>
    </row>
    <row r="52" spans="1:8">
      <c r="A52" s="2"/>
      <c r="B52" s="3"/>
      <c r="C52" s="3"/>
      <c r="D52" s="3"/>
      <c r="E52" s="3"/>
      <c r="F52" s="3"/>
      <c r="G52" s="3"/>
      <c r="H52" s="4"/>
    </row>
    <row r="53" spans="1:8">
      <c r="A53" s="2"/>
      <c r="B53" s="3"/>
      <c r="C53" s="3"/>
      <c r="D53" s="3"/>
      <c r="E53" s="3"/>
      <c r="F53" s="3"/>
      <c r="G53" s="3"/>
      <c r="H53" s="4"/>
    </row>
    <row r="54" spans="1:8">
      <c r="A54" s="2"/>
      <c r="B54" s="3"/>
      <c r="C54" s="3"/>
      <c r="D54" s="3"/>
      <c r="E54" s="3"/>
      <c r="F54" s="3"/>
      <c r="G54" s="3"/>
      <c r="H54" s="4"/>
    </row>
    <row r="55" spans="1:8">
      <c r="A55" s="2"/>
      <c r="B55" s="3"/>
      <c r="C55" s="3"/>
      <c r="D55" s="3"/>
      <c r="E55" s="3"/>
      <c r="F55" s="3"/>
      <c r="G55" s="3"/>
      <c r="H55" s="4"/>
    </row>
    <row r="56" spans="1:8">
      <c r="A56" s="2"/>
      <c r="B56" s="3"/>
      <c r="C56" s="3"/>
      <c r="D56" s="3"/>
      <c r="E56" s="3"/>
      <c r="F56" s="3"/>
      <c r="G56" s="3"/>
      <c r="H56" s="4"/>
    </row>
    <row r="57" spans="1:8">
      <c r="A57" s="2"/>
      <c r="B57" s="3"/>
      <c r="C57" s="3"/>
      <c r="D57" s="3"/>
      <c r="E57" s="3"/>
      <c r="F57" s="3"/>
      <c r="G57" s="3"/>
      <c r="H57" s="4"/>
    </row>
    <row r="58" spans="1:8">
      <c r="A58" s="2"/>
      <c r="B58" s="3"/>
      <c r="C58" s="3"/>
      <c r="D58" s="3"/>
      <c r="E58" s="3"/>
      <c r="F58" s="3"/>
      <c r="G58" s="3"/>
      <c r="H58" s="4"/>
    </row>
    <row r="59" spans="1:8">
      <c r="A59" s="2"/>
      <c r="B59" s="3"/>
      <c r="C59" s="3"/>
      <c r="D59" s="3"/>
      <c r="E59" s="3"/>
      <c r="F59" s="3"/>
      <c r="G59" s="3"/>
      <c r="H59" s="4"/>
    </row>
    <row r="60" spans="1:8">
      <c r="A60" s="2"/>
      <c r="B60" s="3"/>
      <c r="C60" s="3"/>
      <c r="D60" s="3"/>
      <c r="E60" s="3"/>
      <c r="F60" s="3"/>
      <c r="G60" s="3"/>
      <c r="H60" s="4"/>
    </row>
    <row r="61" spans="1:8">
      <c r="A61" s="2"/>
      <c r="B61" s="3"/>
      <c r="C61" s="3"/>
      <c r="D61" s="3"/>
      <c r="E61" s="3"/>
      <c r="F61" s="3"/>
      <c r="G61" s="3"/>
      <c r="H61" s="4"/>
    </row>
    <row r="62" spans="1:8">
      <c r="A62" s="2"/>
      <c r="B62" s="3"/>
      <c r="C62" s="3"/>
      <c r="D62" s="3"/>
      <c r="E62" s="3"/>
      <c r="F62" s="3"/>
      <c r="G62" s="3"/>
      <c r="H62" s="4"/>
    </row>
    <row r="63" spans="1:8">
      <c r="A63" s="2"/>
      <c r="B63" s="3"/>
      <c r="C63" s="3"/>
      <c r="D63" s="3"/>
      <c r="E63" s="3"/>
      <c r="F63" s="3"/>
      <c r="G63" s="3"/>
      <c r="H63" s="4"/>
    </row>
    <row r="64" spans="1:8">
      <c r="A64" s="2"/>
      <c r="B64" s="3"/>
      <c r="C64" s="3"/>
      <c r="D64" s="3"/>
      <c r="E64" s="3"/>
      <c r="F64" s="3"/>
      <c r="G64" s="3"/>
      <c r="H64" s="4"/>
    </row>
    <row r="65" spans="1:8">
      <c r="A65" s="2"/>
      <c r="B65" s="3"/>
      <c r="C65" s="3"/>
      <c r="D65" s="3"/>
      <c r="E65" s="3"/>
      <c r="F65" s="3"/>
      <c r="G65" s="3"/>
      <c r="H65" s="4"/>
    </row>
    <row r="66" spans="1:8">
      <c r="A66" s="2"/>
      <c r="B66" s="3"/>
      <c r="C66" s="3"/>
      <c r="D66" s="3"/>
      <c r="E66" s="3"/>
      <c r="F66" s="3"/>
      <c r="G66" s="3"/>
      <c r="H66" s="4"/>
    </row>
    <row r="67" spans="1:8">
      <c r="A67" s="2"/>
      <c r="B67" s="3"/>
      <c r="C67" s="3"/>
      <c r="D67" s="3"/>
      <c r="E67" s="3"/>
      <c r="F67" s="3"/>
      <c r="G67" s="3"/>
      <c r="H67" s="4"/>
    </row>
    <row r="68" spans="1:8">
      <c r="A68" s="2"/>
      <c r="B68" s="3"/>
      <c r="C68" s="3"/>
      <c r="D68" s="3"/>
      <c r="E68" s="3"/>
      <c r="F68" s="3"/>
      <c r="G68" s="3"/>
      <c r="H68" s="4"/>
    </row>
    <row r="69" spans="1:8">
      <c r="A69" s="2"/>
      <c r="B69" s="3"/>
      <c r="C69" s="3"/>
      <c r="D69" s="3"/>
      <c r="E69" s="3"/>
      <c r="F69" s="3"/>
      <c r="G69" s="3"/>
      <c r="H69" s="4"/>
    </row>
    <row r="70" spans="1:8">
      <c r="A70" s="2"/>
      <c r="B70" s="3"/>
      <c r="C70" s="3"/>
      <c r="D70" s="3"/>
      <c r="E70" s="3"/>
      <c r="F70" s="3"/>
      <c r="G70" s="3"/>
      <c r="H70" s="4"/>
    </row>
    <row r="71" spans="1:8">
      <c r="A71" s="2"/>
      <c r="B71" s="3"/>
      <c r="C71" s="3"/>
      <c r="D71" s="3"/>
      <c r="E71" s="3"/>
      <c r="F71" s="3"/>
      <c r="G71" s="3"/>
      <c r="H71" s="4"/>
    </row>
    <row r="72" spans="1:8">
      <c r="A72" s="2"/>
      <c r="B72" s="3"/>
      <c r="C72" s="3"/>
      <c r="D72" s="3"/>
      <c r="E72" s="3"/>
      <c r="F72" s="3"/>
      <c r="G72" s="3"/>
      <c r="H72" s="4"/>
    </row>
    <row r="73" spans="1:8">
      <c r="A73" s="2"/>
      <c r="B73" s="3"/>
      <c r="C73" s="3"/>
      <c r="D73" s="3"/>
      <c r="E73" s="3"/>
      <c r="F73" s="3"/>
      <c r="G73" s="3"/>
      <c r="H73" s="4"/>
    </row>
    <row r="74" spans="1:8">
      <c r="A74" s="2"/>
      <c r="B74" s="3"/>
      <c r="C74" s="3"/>
      <c r="D74" s="3"/>
      <c r="E74" s="3"/>
      <c r="F74" s="3"/>
      <c r="G74" s="3"/>
      <c r="H74" s="4"/>
    </row>
    <row r="75" spans="1:8">
      <c r="A75" s="2"/>
      <c r="B75" s="3"/>
      <c r="C75" s="3"/>
      <c r="D75" s="3"/>
      <c r="E75" s="3"/>
      <c r="F75" s="3"/>
      <c r="G75" s="3"/>
      <c r="H75" s="4"/>
    </row>
    <row r="76" spans="1:8">
      <c r="A76" s="2"/>
      <c r="B76" s="3"/>
      <c r="C76" s="3"/>
      <c r="D76" s="3"/>
      <c r="E76" s="3"/>
      <c r="F76" s="3"/>
      <c r="G76" s="3"/>
      <c r="H76" s="4"/>
    </row>
    <row r="77" spans="1:8">
      <c r="A77" s="2"/>
      <c r="B77" s="3"/>
      <c r="C77" s="3"/>
      <c r="D77" s="3"/>
      <c r="E77" s="3"/>
      <c r="F77" s="3"/>
      <c r="G77" s="3"/>
      <c r="H77" s="4"/>
    </row>
    <row r="78" spans="1:8">
      <c r="A78" s="2"/>
      <c r="B78" s="3"/>
      <c r="C78" s="3"/>
      <c r="D78" s="3"/>
      <c r="E78" s="3"/>
      <c r="F78" s="3"/>
      <c r="G78" s="3"/>
      <c r="H78" s="4"/>
    </row>
    <row r="79" spans="1:8">
      <c r="A79" s="2"/>
      <c r="B79" s="3"/>
      <c r="C79" s="3"/>
      <c r="D79" s="3"/>
      <c r="E79" s="3"/>
      <c r="F79" s="3"/>
      <c r="G79" s="3"/>
      <c r="H79" s="4"/>
    </row>
    <row r="80" spans="1:8">
      <c r="A80" s="2"/>
      <c r="B80" s="3"/>
      <c r="C80" s="3"/>
      <c r="D80" s="3"/>
      <c r="E80" s="3"/>
      <c r="F80" s="3"/>
      <c r="G80" s="3"/>
      <c r="H80" s="4"/>
    </row>
    <row r="81" spans="1:8">
      <c r="A81" s="2"/>
      <c r="B81" s="3"/>
      <c r="C81" s="3"/>
      <c r="D81" s="3"/>
      <c r="E81" s="3"/>
      <c r="F81" s="3"/>
      <c r="G81" s="3"/>
      <c r="H81" s="4"/>
    </row>
    <row r="82" spans="1:8">
      <c r="A82" s="2"/>
      <c r="B82" s="3"/>
      <c r="C82" s="3"/>
      <c r="D82" s="3"/>
      <c r="E82" s="3"/>
      <c r="F82" s="3"/>
      <c r="G82" s="3"/>
      <c r="H82" s="4"/>
    </row>
    <row r="83" spans="1:8">
      <c r="A83" s="2"/>
      <c r="B83" s="3"/>
      <c r="C83" s="3"/>
      <c r="D83" s="3"/>
      <c r="E83" s="3"/>
      <c r="F83" s="3"/>
      <c r="G83" s="3"/>
      <c r="H83" s="4"/>
    </row>
    <row r="84" spans="1:8">
      <c r="A84" s="2"/>
      <c r="B84" s="3"/>
      <c r="C84" s="3"/>
      <c r="D84" s="3"/>
      <c r="E84" s="3"/>
      <c r="F84" s="3"/>
      <c r="G84" s="3"/>
      <c r="H84" s="4"/>
    </row>
    <row r="85" spans="1:8">
      <c r="A85" s="2"/>
      <c r="B85" s="3"/>
      <c r="C85" s="3"/>
      <c r="D85" s="3"/>
      <c r="E85" s="3"/>
      <c r="F85" s="3"/>
      <c r="G85" s="3"/>
      <c r="H85" s="4"/>
    </row>
    <row r="86" spans="1:8">
      <c r="A86" s="2"/>
      <c r="B86" s="3"/>
      <c r="C86" s="3"/>
      <c r="D86" s="3"/>
      <c r="E86" s="3"/>
      <c r="F86" s="3"/>
      <c r="G86" s="3"/>
      <c r="H86" s="4"/>
    </row>
    <row r="87" spans="1:8">
      <c r="A87" s="2"/>
      <c r="B87" s="3"/>
      <c r="C87" s="3"/>
      <c r="D87" s="3"/>
      <c r="E87" s="3"/>
      <c r="F87" s="3"/>
      <c r="G87" s="3"/>
      <c r="H87" s="4"/>
    </row>
    <row r="88" spans="1:8">
      <c r="A88" s="2"/>
      <c r="B88" s="3"/>
      <c r="C88" s="3"/>
      <c r="D88" s="3"/>
      <c r="E88" s="3"/>
      <c r="F88" s="3"/>
      <c r="G88" s="3"/>
      <c r="H88" s="4"/>
    </row>
    <row r="89" spans="1:8">
      <c r="A89" s="2"/>
      <c r="B89" s="3"/>
      <c r="C89" s="3"/>
      <c r="D89" s="3"/>
      <c r="E89" s="3"/>
      <c r="F89" s="3"/>
      <c r="G89" s="3"/>
      <c r="H89" s="4"/>
    </row>
    <row r="90" spans="1:8">
      <c r="A90" s="2"/>
      <c r="B90" s="3"/>
      <c r="C90" s="3"/>
      <c r="D90" s="3"/>
      <c r="E90" s="3"/>
      <c r="F90" s="3"/>
      <c r="G90" s="3"/>
      <c r="H90" s="4"/>
    </row>
    <row r="91" spans="1:8">
      <c r="A91" s="2"/>
      <c r="B91" s="3"/>
      <c r="C91" s="3"/>
      <c r="D91" s="3"/>
      <c r="E91" s="3"/>
      <c r="F91" s="3"/>
      <c r="G91" s="3"/>
      <c r="H91" s="4"/>
    </row>
    <row r="92" spans="1:8">
      <c r="A92" s="2"/>
      <c r="B92" s="3"/>
      <c r="C92" s="3"/>
      <c r="D92" s="3"/>
      <c r="E92" s="3"/>
      <c r="F92" s="3"/>
      <c r="G92" s="3"/>
      <c r="H92" s="4"/>
    </row>
    <row r="93" spans="1:8">
      <c r="A93" s="2"/>
      <c r="B93" s="3"/>
      <c r="C93" s="3"/>
      <c r="D93" s="3"/>
      <c r="E93" s="3"/>
      <c r="F93" s="3"/>
      <c r="G93" s="3"/>
      <c r="H93" s="4"/>
    </row>
    <row r="94" spans="1:8">
      <c r="A94" s="2"/>
      <c r="B94" s="3"/>
      <c r="C94" s="3"/>
      <c r="D94" s="3"/>
      <c r="E94" s="3"/>
      <c r="F94" s="3"/>
      <c r="G94" s="3"/>
      <c r="H94" s="4"/>
    </row>
    <row r="95" spans="1:8">
      <c r="A95" s="2"/>
      <c r="B95" s="3"/>
      <c r="C95" s="3"/>
      <c r="D95" s="3"/>
      <c r="E95" s="3"/>
      <c r="F95" s="3"/>
      <c r="G95" s="3"/>
      <c r="H95" s="4"/>
    </row>
    <row r="96" spans="1:8">
      <c r="A96" s="2"/>
      <c r="B96" s="3"/>
      <c r="C96" s="3"/>
      <c r="D96" s="3"/>
      <c r="E96" s="3"/>
      <c r="F96" s="3"/>
      <c r="G96" s="3"/>
      <c r="H96" s="4"/>
    </row>
    <row r="97" spans="1:8">
      <c r="A97" s="2"/>
      <c r="B97" s="3"/>
      <c r="C97" s="3"/>
      <c r="D97" s="3"/>
      <c r="E97" s="3"/>
      <c r="F97" s="3"/>
      <c r="G97" s="3"/>
      <c r="H97" s="4"/>
    </row>
    <row r="98" spans="1:8">
      <c r="A98" s="2"/>
      <c r="B98" s="3"/>
      <c r="C98" s="3"/>
      <c r="D98" s="3"/>
      <c r="E98" s="3"/>
      <c r="F98" s="3"/>
      <c r="G98" s="3"/>
      <c r="H98" s="4"/>
    </row>
    <row r="99" spans="1:8">
      <c r="A99" s="2"/>
      <c r="B99" s="3"/>
      <c r="C99" s="3"/>
      <c r="D99" s="3"/>
      <c r="E99" s="3"/>
      <c r="F99" s="3"/>
      <c r="G99" s="3"/>
      <c r="H99" s="4"/>
    </row>
    <row r="100" spans="1:8">
      <c r="A100" s="2"/>
      <c r="B100" s="3"/>
      <c r="C100" s="3"/>
      <c r="D100" s="3"/>
      <c r="E100" s="3"/>
      <c r="F100" s="3"/>
      <c r="G100" s="3"/>
      <c r="H100" s="4"/>
    </row>
    <row r="101" spans="1:8">
      <c r="A101" s="2"/>
      <c r="B101" s="3"/>
      <c r="C101" s="3"/>
      <c r="D101" s="3"/>
      <c r="E101" s="3"/>
      <c r="F101" s="3"/>
      <c r="G101" s="3"/>
      <c r="H101" s="4"/>
    </row>
    <row r="102" spans="1:8" ht="14.4" thickBot="1">
      <c r="A102" s="5"/>
      <c r="B102" s="6"/>
      <c r="C102" s="6"/>
      <c r="D102" s="6"/>
      <c r="E102" s="6"/>
      <c r="F102" s="6"/>
      <c r="G102" s="6"/>
      <c r="H102" s="7"/>
    </row>
  </sheetData>
  <sheetProtection password="CC3D" sheet="1" objects="1" scenarios="1" formatCells="0" formatColumns="0" formatRows="0" insertColumns="0" insertRows="0" deleteColumns="0" deleteRows="0"/>
  <mergeCells count="6">
    <mergeCell ref="A1:A4"/>
    <mergeCell ref="B1:F1"/>
    <mergeCell ref="G1:H1"/>
    <mergeCell ref="C2:F2"/>
    <mergeCell ref="C3:F3"/>
    <mergeCell ref="C4:F4"/>
  </mergeCells>
  <pageMargins left="0.7" right="0.7" top="0.75" bottom="0.75" header="0.3" footer="0.3"/>
  <pageSetup paperSize="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Cal-01</vt:lpstr>
      <vt:lpstr>Cal-02</vt:lpstr>
      <vt:lpstr>Cal-03</vt:lpstr>
      <vt:lpstr>Cal-04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sathit</cp:lastModifiedBy>
  <dcterms:created xsi:type="dcterms:W3CDTF">2015-03-06T06:55:57Z</dcterms:created>
  <dcterms:modified xsi:type="dcterms:W3CDTF">2017-02-03T07:05:26Z</dcterms:modified>
</cp:coreProperties>
</file>